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3" i="1" l="1"/>
  <c r="A45" i="1" l="1"/>
  <c r="D38" i="1"/>
  <c r="C38" i="1"/>
  <c r="B38" i="1" l="1"/>
  <c r="A38" i="1"/>
  <c r="A47" i="1" l="1"/>
</calcChain>
</file>

<file path=xl/sharedStrings.xml><?xml version="1.0" encoding="utf-8"?>
<sst xmlns="http://schemas.openxmlformats.org/spreadsheetml/2006/main" count="101" uniqueCount="89">
  <si>
    <t>total sample</t>
  </si>
  <si>
    <t>surveyed</t>
  </si>
  <si>
    <t>sample fraction</t>
  </si>
  <si>
    <t>Combined sample</t>
  </si>
  <si>
    <t>Location</t>
  </si>
  <si>
    <t>Population list (sorted alphabetically) - only companies that were already active before 2016 (surveys about Cyclone Winston 2016)</t>
  </si>
  <si>
    <t>Viti Levu</t>
  </si>
  <si>
    <t>Mamanuca &amp; Yasawa Islands</t>
  </si>
  <si>
    <t>Vanua Levu &amp; Taveuni Island</t>
  </si>
  <si>
    <t>Kadavu Island</t>
  </si>
  <si>
    <t>Reef Safari (they do reef activities for multiple resorts: Shangri-La, InterContinental, Barefoot Manta Island &amp; Barefoot Kuata Island)</t>
  </si>
  <si>
    <t>Outrigger Resorts</t>
  </si>
  <si>
    <t>Beqa Lagoon Resort</t>
  </si>
  <si>
    <t>Warwick Fiji</t>
  </si>
  <si>
    <t>Captain Cook Cruises Fiji</t>
  </si>
  <si>
    <t>Wananavu Beach Resort</t>
  </si>
  <si>
    <t>Royal Davui Island Resort</t>
  </si>
  <si>
    <t>Volivoli Beach Resort / Ra Divers</t>
  </si>
  <si>
    <t>Waidroka Bay Resort</t>
  </si>
  <si>
    <t>Beqa Adventure Divers</t>
  </si>
  <si>
    <t>Whales Tale Cruises</t>
  </si>
  <si>
    <t>Diveaway Fiji</t>
  </si>
  <si>
    <t>Whitetip Marine Adventures</t>
  </si>
  <si>
    <t>Coral Cats Sailing (they also do reef activities for resorts including Sofitel and the Westin)</t>
  </si>
  <si>
    <t>South Sea Cruises (includes Awesome Adventures Fiji &amp; Blue Lagoon Cruises)</t>
  </si>
  <si>
    <t>Nanuku Resort</t>
  </si>
  <si>
    <t>Toberua Island Resort</t>
  </si>
  <si>
    <t>Leleuvia Island Resort</t>
  </si>
  <si>
    <t>Wakaya Club &amp; Spa</t>
  </si>
  <si>
    <t>Naigani Island Resort</t>
  </si>
  <si>
    <t>Dolphin Island Resort</t>
  </si>
  <si>
    <t>Anchorage Beach Resort</t>
  </si>
  <si>
    <t>Octopus Resort</t>
  </si>
  <si>
    <t>Paradise Cove Resort</t>
  </si>
  <si>
    <t>Plantation Island Resort</t>
  </si>
  <si>
    <t>Castaway Island Resort</t>
  </si>
  <si>
    <t>Tavarua Island Resort</t>
  </si>
  <si>
    <t>Namotu Island Resort</t>
  </si>
  <si>
    <t>Mana Island Resort &amp; Spa - Fiji</t>
  </si>
  <si>
    <t>Lomani Island Resort</t>
  </si>
  <si>
    <t>Tropica Island Resort</t>
  </si>
  <si>
    <t>Mantaray Island Resort</t>
  </si>
  <si>
    <t>Ratu Kini's Backpackers and Dive Resort</t>
  </si>
  <si>
    <t>Subsurface Fiji</t>
  </si>
  <si>
    <t>Aqua Trek Mana</t>
  </si>
  <si>
    <t>Oarsman's Bay Lodge</t>
  </si>
  <si>
    <t>Vomo Island Resort</t>
  </si>
  <si>
    <t>Yasawa Island Resort and Spa</t>
  </si>
  <si>
    <t>Navutu Stars Resort Yasawa Islands</t>
  </si>
  <si>
    <t>COMO Laucala Island</t>
  </si>
  <si>
    <t>Musket Cove Island Resort &amp; Marina</t>
  </si>
  <si>
    <t>Likuliku Lagoon Resort / Malolo Island Resort</t>
  </si>
  <si>
    <t>Navini Island Resort</t>
  </si>
  <si>
    <t>Serenity Island Resort</t>
  </si>
  <si>
    <t>Treasure Island Fiji</t>
  </si>
  <si>
    <t>Beachcomber Island Resort</t>
  </si>
  <si>
    <t>Matamanoa Resort</t>
  </si>
  <si>
    <t>Deep Blue Diving &amp; Watersports</t>
  </si>
  <si>
    <t>Tokoriki Diving / Island Resort</t>
  </si>
  <si>
    <t xml:space="preserve">Turtle Island Resort </t>
  </si>
  <si>
    <t>Coconut Beach Resort</t>
  </si>
  <si>
    <t>Koro Sun Resort</t>
  </si>
  <si>
    <t>Taveuni Palms Resort</t>
  </si>
  <si>
    <t>Qamea Resort and Spa</t>
  </si>
  <si>
    <t>Kokomo Private Island Resort</t>
  </si>
  <si>
    <t>Namale the Fiji Islands Resort and Spa</t>
  </si>
  <si>
    <t>Savasi Island Resort</t>
  </si>
  <si>
    <t>Nukubati Private Island Resort</t>
  </si>
  <si>
    <t>The Remote Resort</t>
  </si>
  <si>
    <t>Matangi Private Island Resort</t>
  </si>
  <si>
    <t>Paradise Taveuni Resort</t>
  </si>
  <si>
    <t xml:space="preserve">Matava - Fiji... Untouched/ Mad Fish Dive Centre
</t>
  </si>
  <si>
    <t>Maravu Taveuni Lodge</t>
  </si>
  <si>
    <t>Jean-Michel Cousteau Dive Shop</t>
  </si>
  <si>
    <t>Makaira Resort</t>
  </si>
  <si>
    <t>Taveuni Dive Resort</t>
  </si>
  <si>
    <t>KoroSun Dive</t>
  </si>
  <si>
    <t>Taveuni Ocean Sports / Nakia Resort</t>
  </si>
  <si>
    <t>Coconut Grove Beachfront Cottages Taveuni</t>
  </si>
  <si>
    <t>Namena Island Dive Resort</t>
  </si>
  <si>
    <t>Oneta Resort</t>
  </si>
  <si>
    <t>Civa Fiji Pearls</t>
  </si>
  <si>
    <t>Garden Island Resort</t>
  </si>
  <si>
    <t>Daku Resort</t>
  </si>
  <si>
    <t>Sau Bay Fiji Retreat</t>
  </si>
  <si>
    <t>Vatuvara Private Islands</t>
  </si>
  <si>
    <t>Dr Jays Fiji</t>
  </si>
  <si>
    <t>Mai Dive Astrolabe Reef Resort</t>
  </si>
  <si>
    <t>Papageno Resort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</si>
</sst>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 applyAlignment="1"/>
    <xf numFmtId="0" fontId="1" fillId="0" borderId="0" xfId="0" applyFont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topLeftCell="A26" workbookViewId="0">
      <selection activeCell="D5" sqref="D5:D9"/>
    </sheetView>
  </sheetViews>
  <sheetFormatPr defaultRowHeight="14.5" x14ac:dyDescent="0.35"/>
  <cols>
    <col min="1" max="1" width="64.1796875" customWidth="1"/>
    <col min="2" max="2" width="58.26953125" customWidth="1"/>
    <col min="3" max="3" width="47.26953125" bestFit="1" customWidth="1"/>
    <col min="4" max="4" width="45.81640625" bestFit="1" customWidth="1"/>
  </cols>
  <sheetData>
    <row r="1" spans="1:4" x14ac:dyDescent="0.35">
      <c r="A1" s="8" t="s">
        <v>4</v>
      </c>
      <c r="B1" s="8"/>
      <c r="C1" s="8"/>
      <c r="D1" s="8"/>
    </row>
    <row r="2" spans="1:4" x14ac:dyDescent="0.35">
      <c r="A2" s="3" t="s">
        <v>6</v>
      </c>
      <c r="B2" s="3" t="s">
        <v>7</v>
      </c>
      <c r="C2" s="3" t="s">
        <v>8</v>
      </c>
      <c r="D2" s="3" t="s">
        <v>9</v>
      </c>
    </row>
    <row r="3" spans="1:4" x14ac:dyDescent="0.35">
      <c r="A3" s="8" t="s">
        <v>5</v>
      </c>
      <c r="B3" s="8"/>
      <c r="C3" s="8"/>
      <c r="D3" s="8"/>
    </row>
    <row r="4" spans="1:4" x14ac:dyDescent="0.35">
      <c r="A4" s="7"/>
      <c r="B4" s="2"/>
    </row>
    <row r="5" spans="1:4" x14ac:dyDescent="0.35">
      <c r="A5" s="9" t="s">
        <v>31</v>
      </c>
      <c r="B5" s="10" t="s">
        <v>44</v>
      </c>
      <c r="C5" s="10" t="s">
        <v>81</v>
      </c>
      <c r="D5" s="11" t="s">
        <v>64</v>
      </c>
    </row>
    <row r="6" spans="1:4" x14ac:dyDescent="0.35">
      <c r="A6" s="9" t="s">
        <v>19</v>
      </c>
      <c r="B6" s="10" t="s">
        <v>55</v>
      </c>
      <c r="C6" s="10" t="s">
        <v>78</v>
      </c>
      <c r="D6" s="11" t="s">
        <v>87</v>
      </c>
    </row>
    <row r="7" spans="1:4" x14ac:dyDescent="0.35">
      <c r="A7" s="11" t="s">
        <v>12</v>
      </c>
      <c r="B7" s="10" t="s">
        <v>35</v>
      </c>
      <c r="C7" s="10" t="s">
        <v>49</v>
      </c>
      <c r="D7" s="12" t="s">
        <v>71</v>
      </c>
    </row>
    <row r="8" spans="1:4" x14ac:dyDescent="0.35">
      <c r="A8" s="9" t="s">
        <v>14</v>
      </c>
      <c r="B8" s="10" t="s">
        <v>60</v>
      </c>
      <c r="C8" s="10" t="s">
        <v>83</v>
      </c>
      <c r="D8" s="11" t="s">
        <v>80</v>
      </c>
    </row>
    <row r="9" spans="1:4" x14ac:dyDescent="0.35">
      <c r="A9" s="9" t="s">
        <v>23</v>
      </c>
      <c r="B9" s="10" t="s">
        <v>51</v>
      </c>
      <c r="C9" s="10" t="s">
        <v>86</v>
      </c>
      <c r="D9" s="11" t="s">
        <v>88</v>
      </c>
    </row>
    <row r="10" spans="1:4" x14ac:dyDescent="0.35">
      <c r="A10" s="12" t="s">
        <v>57</v>
      </c>
      <c r="B10" s="10" t="s">
        <v>39</v>
      </c>
      <c r="C10" s="10" t="s">
        <v>82</v>
      </c>
      <c r="D10" s="11"/>
    </row>
    <row r="11" spans="1:4" x14ac:dyDescent="0.35">
      <c r="A11" s="9" t="s">
        <v>21</v>
      </c>
      <c r="B11" s="10" t="s">
        <v>38</v>
      </c>
      <c r="C11" s="11" t="s">
        <v>73</v>
      </c>
      <c r="D11" s="11"/>
    </row>
    <row r="12" spans="1:4" x14ac:dyDescent="0.35">
      <c r="A12" s="9" t="s">
        <v>30</v>
      </c>
      <c r="B12" s="10" t="s">
        <v>41</v>
      </c>
      <c r="C12" s="11" t="s">
        <v>61</v>
      </c>
      <c r="D12" s="11"/>
    </row>
    <row r="13" spans="1:4" x14ac:dyDescent="0.35">
      <c r="A13" s="9" t="s">
        <v>27</v>
      </c>
      <c r="B13" s="10" t="s">
        <v>56</v>
      </c>
      <c r="C13" s="10" t="s">
        <v>76</v>
      </c>
      <c r="D13" s="11"/>
    </row>
    <row r="14" spans="1:4" x14ac:dyDescent="0.35">
      <c r="A14" s="9" t="s">
        <v>29</v>
      </c>
      <c r="B14" s="10" t="s">
        <v>50</v>
      </c>
      <c r="C14" s="11" t="s">
        <v>74</v>
      </c>
      <c r="D14" s="11"/>
    </row>
    <row r="15" spans="1:4" x14ac:dyDescent="0.35">
      <c r="A15" s="9" t="s">
        <v>25</v>
      </c>
      <c r="B15" s="11" t="s">
        <v>37</v>
      </c>
      <c r="C15" s="11" t="s">
        <v>72</v>
      </c>
      <c r="D15" s="11"/>
    </row>
    <row r="16" spans="1:4" x14ac:dyDescent="0.35">
      <c r="A16" s="9" t="s">
        <v>11</v>
      </c>
      <c r="B16" s="10" t="s">
        <v>52</v>
      </c>
      <c r="C16" s="11" t="s">
        <v>69</v>
      </c>
      <c r="D16" s="11"/>
    </row>
    <row r="17" spans="1:4" x14ac:dyDescent="0.35">
      <c r="A17" s="11" t="s">
        <v>10</v>
      </c>
      <c r="B17" s="10" t="s">
        <v>48</v>
      </c>
      <c r="C17" s="11" t="s">
        <v>65</v>
      </c>
      <c r="D17" s="11"/>
    </row>
    <row r="18" spans="1:4" x14ac:dyDescent="0.35">
      <c r="A18" s="9" t="s">
        <v>16</v>
      </c>
      <c r="B18" s="10" t="s">
        <v>45</v>
      </c>
      <c r="C18" s="10" t="s">
        <v>79</v>
      </c>
      <c r="D18" s="11"/>
    </row>
    <row r="19" spans="1:4" x14ac:dyDescent="0.35">
      <c r="A19" s="9" t="s">
        <v>24</v>
      </c>
      <c r="B19" s="10" t="s">
        <v>32</v>
      </c>
      <c r="C19" s="10" t="s">
        <v>67</v>
      </c>
      <c r="D19" s="11"/>
    </row>
    <row r="20" spans="1:4" s="2" customFormat="1" x14ac:dyDescent="0.35">
      <c r="A20" s="9" t="s">
        <v>26</v>
      </c>
      <c r="B20" s="10" t="s">
        <v>33</v>
      </c>
      <c r="C20" s="10" t="s">
        <v>70</v>
      </c>
      <c r="D20" s="10"/>
    </row>
    <row r="21" spans="1:4" s="2" customFormat="1" x14ac:dyDescent="0.35">
      <c r="A21" s="9" t="s">
        <v>17</v>
      </c>
      <c r="B21" s="10" t="s">
        <v>34</v>
      </c>
      <c r="C21" s="11" t="s">
        <v>63</v>
      </c>
      <c r="D21" s="10"/>
    </row>
    <row r="22" spans="1:4" s="2" customFormat="1" x14ac:dyDescent="0.35">
      <c r="A22" s="9" t="s">
        <v>18</v>
      </c>
      <c r="B22" s="10" t="s">
        <v>42</v>
      </c>
      <c r="C22" s="10" t="s">
        <v>84</v>
      </c>
      <c r="D22" s="10"/>
    </row>
    <row r="23" spans="1:4" s="2" customFormat="1" x14ac:dyDescent="0.35">
      <c r="A23" s="9" t="s">
        <v>28</v>
      </c>
      <c r="B23" s="10" t="s">
        <v>53</v>
      </c>
      <c r="C23" s="11" t="s">
        <v>66</v>
      </c>
      <c r="D23" s="10"/>
    </row>
    <row r="24" spans="1:4" x14ac:dyDescent="0.35">
      <c r="A24" s="9" t="s">
        <v>15</v>
      </c>
      <c r="B24" s="10" t="s">
        <v>43</v>
      </c>
      <c r="C24" s="11" t="s">
        <v>75</v>
      </c>
      <c r="D24" s="11"/>
    </row>
    <row r="25" spans="1:4" x14ac:dyDescent="0.35">
      <c r="A25" s="9" t="s">
        <v>13</v>
      </c>
      <c r="B25" s="10" t="s">
        <v>36</v>
      </c>
      <c r="C25" s="11" t="s">
        <v>77</v>
      </c>
      <c r="D25" s="11"/>
    </row>
    <row r="26" spans="1:4" x14ac:dyDescent="0.35">
      <c r="A26" s="9" t="s">
        <v>20</v>
      </c>
      <c r="B26" s="10" t="s">
        <v>58</v>
      </c>
      <c r="C26" s="11" t="s">
        <v>62</v>
      </c>
      <c r="D26" s="11"/>
    </row>
    <row r="27" spans="1:4" x14ac:dyDescent="0.35">
      <c r="A27" s="9" t="s">
        <v>22</v>
      </c>
      <c r="B27" s="10" t="s">
        <v>54</v>
      </c>
      <c r="C27" s="11" t="s">
        <v>68</v>
      </c>
      <c r="D27" s="11"/>
    </row>
    <row r="28" spans="1:4" x14ac:dyDescent="0.35">
      <c r="A28" s="9"/>
      <c r="B28" s="10" t="s">
        <v>40</v>
      </c>
      <c r="C28" s="10" t="s">
        <v>85</v>
      </c>
      <c r="D28" s="11"/>
    </row>
    <row r="29" spans="1:4" x14ac:dyDescent="0.35">
      <c r="A29" s="9"/>
      <c r="B29" s="10" t="s">
        <v>59</v>
      </c>
      <c r="C29" s="11"/>
      <c r="D29" s="11"/>
    </row>
    <row r="30" spans="1:4" x14ac:dyDescent="0.35">
      <c r="A30" s="9"/>
      <c r="B30" s="10" t="s">
        <v>46</v>
      </c>
      <c r="C30" s="11"/>
      <c r="D30" s="11"/>
    </row>
    <row r="31" spans="1:4" x14ac:dyDescent="0.35">
      <c r="A31" s="9"/>
      <c r="B31" s="10" t="s">
        <v>47</v>
      </c>
      <c r="C31" s="11"/>
      <c r="D31" s="11"/>
    </row>
    <row r="33" spans="1:4" x14ac:dyDescent="0.35">
      <c r="A33" s="5" t="s">
        <v>0</v>
      </c>
      <c r="B33" s="5" t="s">
        <v>0</v>
      </c>
      <c r="C33" s="5" t="s">
        <v>0</v>
      </c>
      <c r="D33" s="5" t="s">
        <v>0</v>
      </c>
    </row>
    <row r="34" spans="1:4" x14ac:dyDescent="0.35">
      <c r="A34" s="4">
        <v>23</v>
      </c>
      <c r="B34" s="4">
        <v>27</v>
      </c>
      <c r="C34" s="4">
        <v>24</v>
      </c>
      <c r="D34" s="4">
        <v>5</v>
      </c>
    </row>
    <row r="35" spans="1:4" x14ac:dyDescent="0.35">
      <c r="A35" s="5" t="s">
        <v>1</v>
      </c>
      <c r="B35" s="5" t="s">
        <v>1</v>
      </c>
      <c r="C35" s="5" t="s">
        <v>1</v>
      </c>
      <c r="D35" s="5" t="s">
        <v>1</v>
      </c>
    </row>
    <row r="36" spans="1:4" x14ac:dyDescent="0.35">
      <c r="A36" s="4">
        <v>6</v>
      </c>
      <c r="B36" s="4">
        <v>3</v>
      </c>
      <c r="C36" s="4">
        <v>6</v>
      </c>
      <c r="D36" s="4">
        <v>1</v>
      </c>
    </row>
    <row r="37" spans="1:4" x14ac:dyDescent="0.35">
      <c r="A37" s="5" t="s">
        <v>2</v>
      </c>
      <c r="B37" s="5" t="s">
        <v>2</v>
      </c>
      <c r="C37" s="5" t="s">
        <v>2</v>
      </c>
      <c r="D37" s="5" t="s">
        <v>2</v>
      </c>
    </row>
    <row r="38" spans="1:4" x14ac:dyDescent="0.35">
      <c r="A38" s="6">
        <f>A36/A34</f>
        <v>0.2608695652173913</v>
      </c>
      <c r="B38" s="6">
        <f>B36/B34</f>
        <v>0.1111111111111111</v>
      </c>
      <c r="C38" s="6">
        <f>C36/C34</f>
        <v>0.25</v>
      </c>
      <c r="D38" s="6">
        <f>D36/D34</f>
        <v>0.2</v>
      </c>
    </row>
    <row r="41" spans="1:4" x14ac:dyDescent="0.35">
      <c r="A41" s="1" t="s">
        <v>3</v>
      </c>
    </row>
    <row r="42" spans="1:4" x14ac:dyDescent="0.35">
      <c r="A42" s="5" t="s">
        <v>0</v>
      </c>
    </row>
    <row r="43" spans="1:4" x14ac:dyDescent="0.35">
      <c r="A43" s="4">
        <f>A34+B34+C34+D34</f>
        <v>79</v>
      </c>
    </row>
    <row r="44" spans="1:4" x14ac:dyDescent="0.35">
      <c r="A44" s="5" t="s">
        <v>1</v>
      </c>
    </row>
    <row r="45" spans="1:4" x14ac:dyDescent="0.35">
      <c r="A45" s="4">
        <f>A36+B36+C36+D36</f>
        <v>16</v>
      </c>
    </row>
    <row r="46" spans="1:4" x14ac:dyDescent="0.35">
      <c r="A46" s="5" t="s">
        <v>2</v>
      </c>
    </row>
    <row r="47" spans="1:4" x14ac:dyDescent="0.35">
      <c r="A47" s="6">
        <f>A45/A43</f>
        <v>0.20253164556962025</v>
      </c>
    </row>
  </sheetData>
  <sortState ref="D5:D9">
    <sortCondition ref="D5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2023-02-07T00:21:36Z</dcterms:modified>
</cp:coreProperties>
</file>