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2" i="1"/>
  <c r="D27" i="1"/>
  <c r="C27" i="1"/>
  <c r="B27" i="1" l="1"/>
  <c r="A27" i="1"/>
  <c r="A36" i="1" l="1"/>
</calcChain>
</file>

<file path=xl/sharedStrings.xml><?xml version="1.0" encoding="utf-8"?>
<sst xmlns="http://schemas.openxmlformats.org/spreadsheetml/2006/main" count="58" uniqueCount="46">
  <si>
    <t>total sample</t>
  </si>
  <si>
    <t>surveyed</t>
  </si>
  <si>
    <t>sample fraction</t>
  </si>
  <si>
    <t>Combined sample</t>
  </si>
  <si>
    <t>Location</t>
  </si>
  <si>
    <t>Leeward Islands</t>
  </si>
  <si>
    <t>Palliser Islands</t>
  </si>
  <si>
    <t>Moorea Island</t>
  </si>
  <si>
    <t>Tahiti Island</t>
  </si>
  <si>
    <t>Topdive Moorea</t>
  </si>
  <si>
    <t>Topdive Bora-Bora</t>
  </si>
  <si>
    <t>Bora Bora Moana Adventure Tours / Bora Bora Keawai Excursions</t>
  </si>
  <si>
    <t>The Six Passengers</t>
  </si>
  <si>
    <t>Topdive Fakarava</t>
  </si>
  <si>
    <t>Tahiti Iti Diving</t>
  </si>
  <si>
    <t>Topdive Rangiroa</t>
  </si>
  <si>
    <t>Moorea Ocean Adventures</t>
  </si>
  <si>
    <t>Captain Taina</t>
  </si>
  <si>
    <t>Bora Bora Onoku Lagoon Services</t>
  </si>
  <si>
    <t>Tikehau plongée Diving center</t>
  </si>
  <si>
    <t>Dive Spirit Fakarava</t>
  </si>
  <si>
    <t>Eleuthera Tahiti Diving Center</t>
  </si>
  <si>
    <t>Fluid Plongée</t>
  </si>
  <si>
    <t>Reef Discovery Bora Bora</t>
  </si>
  <si>
    <t>Moorea Fun Dive</t>
  </si>
  <si>
    <t>Scubapiti</t>
  </si>
  <si>
    <t>Moorea Blue Diving</t>
  </si>
  <si>
    <t>Moorea Water Games (based in Sofitel)</t>
  </si>
  <si>
    <t>Mahana Dive</t>
  </si>
  <si>
    <t>TAHAA Diving</t>
  </si>
  <si>
    <t>HiRO DiVE Bora Bora</t>
  </si>
  <si>
    <t>H2O Bora Bora</t>
  </si>
  <si>
    <t>Mermaid Private Boat Tours</t>
  </si>
  <si>
    <t>Te Mara Nui</t>
  </si>
  <si>
    <t>Eleuthera Bora Diving Center</t>
  </si>
  <si>
    <t>Bora Bora Cultural Lagoon Tour</t>
  </si>
  <si>
    <t>Rangiroa Plongee</t>
  </si>
  <si>
    <t>Rangiroa Diving Center</t>
  </si>
  <si>
    <t>Kaina Plongée - Fakarava Diving Center</t>
  </si>
  <si>
    <t>O2 Fakarava</t>
  </si>
  <si>
    <t>ScubaTek Tahiti Dive Center</t>
  </si>
  <si>
    <t>Polynesian Spirit</t>
  </si>
  <si>
    <t>Hemisphere Sub Plongée</t>
  </si>
  <si>
    <t>Fakarava Excursions</t>
  </si>
  <si>
    <t xml:space="preserve"> Population list (sorted alphabetically) - only companies that were already active before 2019 (surveys about 2016 and 2019 bleaching events)</t>
  </si>
  <si>
    <t xml:space="preserve">Diveasy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</si>
</sst>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10" sqref="A10"/>
    </sheetView>
  </sheetViews>
  <sheetFormatPr defaultRowHeight="14.5" x14ac:dyDescent="0.35"/>
  <cols>
    <col min="1" max="1" width="124.7265625" customWidth="1"/>
    <col min="2" max="2" width="41.7265625" bestFit="1" customWidth="1"/>
    <col min="3" max="3" width="39.54296875" customWidth="1"/>
    <col min="4" max="4" width="41" customWidth="1"/>
  </cols>
  <sheetData>
    <row r="1" spans="1:4" x14ac:dyDescent="0.35">
      <c r="A1" s="10" t="s">
        <v>4</v>
      </c>
      <c r="B1" s="10"/>
      <c r="C1" s="10"/>
      <c r="D1" s="10"/>
    </row>
    <row r="2" spans="1:4" x14ac:dyDescent="0.35">
      <c r="A2" s="3" t="s">
        <v>5</v>
      </c>
      <c r="B2" s="3" t="s">
        <v>6</v>
      </c>
      <c r="C2" s="3" t="s">
        <v>7</v>
      </c>
      <c r="D2" s="3" t="s">
        <v>8</v>
      </c>
    </row>
    <row r="3" spans="1:4" x14ac:dyDescent="0.35">
      <c r="A3" s="10" t="s">
        <v>44</v>
      </c>
      <c r="B3" s="10"/>
      <c r="C3" s="10"/>
      <c r="D3" s="10"/>
    </row>
    <row r="5" spans="1:4" x14ac:dyDescent="0.35">
      <c r="A5" s="7"/>
    </row>
    <row r="7" spans="1:4" x14ac:dyDescent="0.35">
      <c r="A7" s="9" t="s">
        <v>35</v>
      </c>
      <c r="B7" t="s">
        <v>20</v>
      </c>
      <c r="C7" t="s">
        <v>17</v>
      </c>
      <c r="D7" t="s">
        <v>21</v>
      </c>
    </row>
    <row r="8" spans="1:4" x14ac:dyDescent="0.35">
      <c r="A8" t="s">
        <v>11</v>
      </c>
      <c r="B8" s="2" t="s">
        <v>43</v>
      </c>
      <c r="C8" t="s">
        <v>32</v>
      </c>
      <c r="D8" t="s">
        <v>22</v>
      </c>
    </row>
    <row r="9" spans="1:4" x14ac:dyDescent="0.35">
      <c r="A9" t="s">
        <v>18</v>
      </c>
      <c r="B9" t="s">
        <v>38</v>
      </c>
      <c r="C9" t="s">
        <v>26</v>
      </c>
      <c r="D9" t="s">
        <v>40</v>
      </c>
    </row>
    <row r="10" spans="1:4" x14ac:dyDescent="0.35">
      <c r="A10" s="8" t="s">
        <v>45</v>
      </c>
      <c r="B10" t="s">
        <v>39</v>
      </c>
      <c r="C10" t="s">
        <v>24</v>
      </c>
      <c r="D10" t="s">
        <v>14</v>
      </c>
    </row>
    <row r="11" spans="1:4" x14ac:dyDescent="0.35">
      <c r="A11" t="s">
        <v>34</v>
      </c>
      <c r="B11" t="s">
        <v>37</v>
      </c>
      <c r="C11" t="s">
        <v>16</v>
      </c>
    </row>
    <row r="12" spans="1:4" x14ac:dyDescent="0.35">
      <c r="A12" s="2" t="s">
        <v>31</v>
      </c>
      <c r="B12" t="s">
        <v>36</v>
      </c>
      <c r="C12" t="s">
        <v>27</v>
      </c>
    </row>
    <row r="13" spans="1:4" x14ac:dyDescent="0.35">
      <c r="A13" s="2" t="s">
        <v>42</v>
      </c>
      <c r="B13" s="2" t="s">
        <v>12</v>
      </c>
      <c r="C13" t="s">
        <v>41</v>
      </c>
    </row>
    <row r="14" spans="1:4" x14ac:dyDescent="0.35">
      <c r="A14" s="2" t="s">
        <v>30</v>
      </c>
      <c r="B14" t="s">
        <v>19</v>
      </c>
      <c r="C14" t="s">
        <v>25</v>
      </c>
    </row>
    <row r="15" spans="1:4" x14ac:dyDescent="0.35">
      <c r="A15" t="s">
        <v>28</v>
      </c>
      <c r="B15" t="s">
        <v>13</v>
      </c>
      <c r="C15" t="s">
        <v>9</v>
      </c>
    </row>
    <row r="16" spans="1:4" x14ac:dyDescent="0.35">
      <c r="A16" t="s">
        <v>23</v>
      </c>
      <c r="B16" s="2" t="s">
        <v>15</v>
      </c>
    </row>
    <row r="17" spans="1:4" x14ac:dyDescent="0.35">
      <c r="A17" t="s">
        <v>29</v>
      </c>
      <c r="B17" s="2"/>
    </row>
    <row r="18" spans="1:4" x14ac:dyDescent="0.35">
      <c r="A18" s="2" t="s">
        <v>33</v>
      </c>
    </row>
    <row r="19" spans="1:4" x14ac:dyDescent="0.35">
      <c r="A19" t="s">
        <v>10</v>
      </c>
    </row>
    <row r="22" spans="1:4" x14ac:dyDescent="0.35">
      <c r="A22" s="5" t="s">
        <v>0</v>
      </c>
      <c r="B22" s="5" t="s">
        <v>0</v>
      </c>
      <c r="C22" s="5" t="s">
        <v>0</v>
      </c>
      <c r="D22" s="5" t="s">
        <v>0</v>
      </c>
    </row>
    <row r="23" spans="1:4" x14ac:dyDescent="0.35">
      <c r="A23" s="4">
        <v>13</v>
      </c>
      <c r="B23" s="4">
        <v>10</v>
      </c>
      <c r="C23" s="4">
        <v>9</v>
      </c>
      <c r="D23" s="4">
        <v>4</v>
      </c>
    </row>
    <row r="24" spans="1:4" x14ac:dyDescent="0.35">
      <c r="A24" s="5" t="s">
        <v>1</v>
      </c>
      <c r="B24" s="5" t="s">
        <v>1</v>
      </c>
      <c r="C24" s="5" t="s">
        <v>1</v>
      </c>
      <c r="D24" s="5" t="s">
        <v>1</v>
      </c>
    </row>
    <row r="25" spans="1:4" x14ac:dyDescent="0.35">
      <c r="A25" s="4">
        <v>4</v>
      </c>
      <c r="B25" s="4">
        <v>4</v>
      </c>
      <c r="C25" s="4">
        <v>4</v>
      </c>
      <c r="D25" s="4">
        <v>2</v>
      </c>
    </row>
    <row r="26" spans="1:4" x14ac:dyDescent="0.35">
      <c r="A26" s="5" t="s">
        <v>2</v>
      </c>
      <c r="B26" s="5" t="s">
        <v>2</v>
      </c>
      <c r="C26" s="5" t="s">
        <v>2</v>
      </c>
      <c r="D26" s="5" t="s">
        <v>2</v>
      </c>
    </row>
    <row r="27" spans="1:4" x14ac:dyDescent="0.35">
      <c r="A27" s="6">
        <f>A25/A23</f>
        <v>0.30769230769230771</v>
      </c>
      <c r="B27" s="6">
        <f>B25/B23</f>
        <v>0.4</v>
      </c>
      <c r="C27" s="6">
        <f>C25/C23</f>
        <v>0.44444444444444442</v>
      </c>
      <c r="D27" s="6">
        <f>D25/D23</f>
        <v>0.5</v>
      </c>
    </row>
    <row r="30" spans="1:4" x14ac:dyDescent="0.35">
      <c r="A30" s="1" t="s">
        <v>3</v>
      </c>
    </row>
    <row r="31" spans="1:4" x14ac:dyDescent="0.35">
      <c r="A31" s="5" t="s">
        <v>0</v>
      </c>
    </row>
    <row r="32" spans="1:4" x14ac:dyDescent="0.35">
      <c r="A32" s="4">
        <f>A23+B23+C23+D23</f>
        <v>36</v>
      </c>
    </row>
    <row r="33" spans="1:1" x14ac:dyDescent="0.35">
      <c r="A33" s="5" t="s">
        <v>1</v>
      </c>
    </row>
    <row r="34" spans="1:1" x14ac:dyDescent="0.35">
      <c r="A34" s="4">
        <f>A25+B25+C25+D25</f>
        <v>14</v>
      </c>
    </row>
    <row r="35" spans="1:1" x14ac:dyDescent="0.35">
      <c r="A35" s="5" t="s">
        <v>2</v>
      </c>
    </row>
    <row r="36" spans="1:1" x14ac:dyDescent="0.35">
      <c r="A36" s="6">
        <f>A34/A32</f>
        <v>0.3888888888888889</v>
      </c>
    </row>
  </sheetData>
  <sortState ref="A7:A19">
    <sortCondition ref="A7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2023-02-07T00:19:37Z</dcterms:modified>
</cp:coreProperties>
</file>