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A41" i="1"/>
  <c r="A39" i="1"/>
  <c r="A34" i="1"/>
  <c r="A43" i="1" l="1"/>
</calcChain>
</file>

<file path=xl/sharedStrings.xml><?xml version="1.0" encoding="utf-8"?>
<sst xmlns="http://schemas.openxmlformats.org/spreadsheetml/2006/main" count="47" uniqueCount="41">
  <si>
    <t>total sample</t>
  </si>
  <si>
    <t>surveyed</t>
  </si>
  <si>
    <t>sample fraction</t>
  </si>
  <si>
    <t>Combined sample</t>
  </si>
  <si>
    <t>Location</t>
  </si>
  <si>
    <t>Guam</t>
  </si>
  <si>
    <t>Saipan</t>
  </si>
  <si>
    <t>Axe Murderer Tours Guam</t>
  </si>
  <si>
    <t>MDA Guam</t>
  </si>
  <si>
    <t>Shotguns Scuba Diving</t>
  </si>
  <si>
    <t>CnC Divers</t>
  </si>
  <si>
    <t>Guam Tropical Dive Station</t>
  </si>
  <si>
    <t>Sunny Divers / Gently Blue</t>
  </si>
  <si>
    <t>Guam Ocean Adventures</t>
  </si>
  <si>
    <t>Guam Dream Dive</t>
  </si>
  <si>
    <t>Zen Diving Guam</t>
  </si>
  <si>
    <t>The Guam Guy</t>
  </si>
  <si>
    <t>Asan Bay Divers</t>
  </si>
  <si>
    <t>Fish Eye Marine Park (underwater observatory)</t>
  </si>
  <si>
    <t>S2 Club Guam</t>
  </si>
  <si>
    <t>Tropical  Beach House Guam</t>
  </si>
  <si>
    <t>S2 Club Saipan</t>
  </si>
  <si>
    <t>Saipan Super Fish Diving</t>
  </si>
  <si>
    <t>Fishguyz Scuba and Charter</t>
  </si>
  <si>
    <t>Dive Y2K</t>
  </si>
  <si>
    <t>Aqua Connections</t>
  </si>
  <si>
    <t>Saipan Mei Dive 1968</t>
  </si>
  <si>
    <t>Saipan Dive Academy (SDA)</t>
  </si>
  <si>
    <t>Masa Dive Saipan</t>
  </si>
  <si>
    <t>Population list (sorted alphabetically) - only companies that were already active before 2016 (surveys about 2016-17 bleaching events)</t>
  </si>
  <si>
    <t>Apra Dive and Marine Sports</t>
  </si>
  <si>
    <t>Atlantis Submarine Guam</t>
  </si>
  <si>
    <t xml:space="preserve">Blue Persuasions </t>
  </si>
  <si>
    <t>Go Dive Guam</t>
  </si>
  <si>
    <t xml:space="preserve">Guam Ocean Academy </t>
  </si>
  <si>
    <t xml:space="preserve">Guam Paul's Diving </t>
  </si>
  <si>
    <t xml:space="preserve">Guam Seawalker Tours </t>
  </si>
  <si>
    <t xml:space="preserve">JNS Divers </t>
  </si>
  <si>
    <t xml:space="preserve">Makesure Diving </t>
  </si>
  <si>
    <t xml:space="preserve">Sakura Marine Sports </t>
  </si>
  <si>
    <t xml:space="preserve">Wondersea Saipan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</si>
</sst>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selection activeCell="B16" sqref="B16"/>
    </sheetView>
  </sheetViews>
  <sheetFormatPr defaultRowHeight="14.5" x14ac:dyDescent="0.35"/>
  <cols>
    <col min="1" max="1" width="124.7265625" customWidth="1"/>
    <col min="2" max="2" width="41.7265625" bestFit="1" customWidth="1"/>
  </cols>
  <sheetData>
    <row r="1" spans="1:2" x14ac:dyDescent="0.35">
      <c r="A1" s="7" t="s">
        <v>4</v>
      </c>
      <c r="B1" s="7"/>
    </row>
    <row r="2" spans="1:2" x14ac:dyDescent="0.35">
      <c r="A2" s="3" t="s">
        <v>5</v>
      </c>
      <c r="B2" s="3" t="s">
        <v>6</v>
      </c>
    </row>
    <row r="3" spans="1:2" x14ac:dyDescent="0.35">
      <c r="A3" s="7" t="s">
        <v>29</v>
      </c>
      <c r="B3" s="7"/>
    </row>
    <row r="5" spans="1:2" x14ac:dyDescent="0.35">
      <c r="A5" s="2" t="s">
        <v>30</v>
      </c>
      <c r="B5" s="2" t="s">
        <v>25</v>
      </c>
    </row>
    <row r="6" spans="1:2" x14ac:dyDescent="0.35">
      <c r="A6" t="s">
        <v>17</v>
      </c>
      <c r="B6" t="s">
        <v>24</v>
      </c>
    </row>
    <row r="7" spans="1:2" x14ac:dyDescent="0.35">
      <c r="A7" s="2" t="s">
        <v>31</v>
      </c>
      <c r="B7" t="s">
        <v>23</v>
      </c>
    </row>
    <row r="8" spans="1:2" x14ac:dyDescent="0.35">
      <c r="A8" t="s">
        <v>7</v>
      </c>
      <c r="B8" s="2" t="s">
        <v>38</v>
      </c>
    </row>
    <row r="9" spans="1:2" x14ac:dyDescent="0.35">
      <c r="A9" t="s">
        <v>32</v>
      </c>
      <c r="B9" t="s">
        <v>28</v>
      </c>
    </row>
    <row r="10" spans="1:2" x14ac:dyDescent="0.35">
      <c r="A10" t="s">
        <v>10</v>
      </c>
      <c r="B10" s="2" t="s">
        <v>21</v>
      </c>
    </row>
    <row r="11" spans="1:2" x14ac:dyDescent="0.35">
      <c r="A11" t="s">
        <v>18</v>
      </c>
      <c r="B11" s="2" t="s">
        <v>27</v>
      </c>
    </row>
    <row r="12" spans="1:2" x14ac:dyDescent="0.35">
      <c r="A12" s="2" t="s">
        <v>33</v>
      </c>
      <c r="B12" s="2" t="s">
        <v>26</v>
      </c>
    </row>
    <row r="13" spans="1:2" x14ac:dyDescent="0.35">
      <c r="A13" s="2" t="s">
        <v>14</v>
      </c>
      <c r="B13" t="s">
        <v>22</v>
      </c>
    </row>
    <row r="14" spans="1:2" x14ac:dyDescent="0.35">
      <c r="A14" s="2" t="s">
        <v>34</v>
      </c>
      <c r="B14" t="s">
        <v>39</v>
      </c>
    </row>
    <row r="15" spans="1:2" x14ac:dyDescent="0.35">
      <c r="A15" t="s">
        <v>13</v>
      </c>
      <c r="B15" s="2" t="s">
        <v>40</v>
      </c>
    </row>
    <row r="16" spans="1:2" x14ac:dyDescent="0.35">
      <c r="A16" t="s">
        <v>35</v>
      </c>
    </row>
    <row r="17" spans="1:2" x14ac:dyDescent="0.35">
      <c r="A17" s="2" t="s">
        <v>36</v>
      </c>
      <c r="B17" s="2"/>
    </row>
    <row r="18" spans="1:2" x14ac:dyDescent="0.35">
      <c r="A18" t="s">
        <v>11</v>
      </c>
      <c r="B18" s="2"/>
    </row>
    <row r="19" spans="1:2" x14ac:dyDescent="0.35">
      <c r="A19" t="s">
        <v>37</v>
      </c>
    </row>
    <row r="20" spans="1:2" x14ac:dyDescent="0.35">
      <c r="A20" t="s">
        <v>8</v>
      </c>
    </row>
    <row r="21" spans="1:2" x14ac:dyDescent="0.35">
      <c r="A21" s="2" t="s">
        <v>19</v>
      </c>
    </row>
    <row r="22" spans="1:2" x14ac:dyDescent="0.35">
      <c r="A22" t="s">
        <v>9</v>
      </c>
    </row>
    <row r="23" spans="1:2" x14ac:dyDescent="0.35">
      <c r="A23" s="2" t="s">
        <v>12</v>
      </c>
    </row>
    <row r="24" spans="1:2" x14ac:dyDescent="0.35">
      <c r="A24" t="s">
        <v>16</v>
      </c>
    </row>
    <row r="25" spans="1:2" x14ac:dyDescent="0.35">
      <c r="A25" s="2" t="s">
        <v>20</v>
      </c>
    </row>
    <row r="26" spans="1:2" x14ac:dyDescent="0.35">
      <c r="A26" s="2" t="s">
        <v>15</v>
      </c>
      <c r="B26" s="2"/>
    </row>
    <row r="29" spans="1:2" x14ac:dyDescent="0.35">
      <c r="A29" s="5" t="s">
        <v>0</v>
      </c>
      <c r="B29" s="5" t="s">
        <v>0</v>
      </c>
    </row>
    <row r="30" spans="1:2" x14ac:dyDescent="0.35">
      <c r="A30" s="4">
        <v>22</v>
      </c>
      <c r="B30" s="4">
        <v>11</v>
      </c>
    </row>
    <row r="31" spans="1:2" x14ac:dyDescent="0.35">
      <c r="A31" s="5" t="s">
        <v>1</v>
      </c>
      <c r="B31" s="5" t="s">
        <v>1</v>
      </c>
    </row>
    <row r="32" spans="1:2" x14ac:dyDescent="0.35">
      <c r="A32" s="4">
        <v>9</v>
      </c>
      <c r="B32" s="4">
        <v>8</v>
      </c>
    </row>
    <row r="33" spans="1:2" x14ac:dyDescent="0.35">
      <c r="A33" s="5" t="s">
        <v>2</v>
      </c>
      <c r="B33" s="5" t="s">
        <v>2</v>
      </c>
    </row>
    <row r="34" spans="1:2" x14ac:dyDescent="0.35">
      <c r="A34" s="6">
        <f>A32/A30</f>
        <v>0.40909090909090912</v>
      </c>
      <c r="B34" s="6">
        <f>B32/B30</f>
        <v>0.72727272727272729</v>
      </c>
    </row>
    <row r="37" spans="1:2" x14ac:dyDescent="0.35">
      <c r="A37" s="1" t="s">
        <v>3</v>
      </c>
    </row>
    <row r="38" spans="1:2" x14ac:dyDescent="0.35">
      <c r="A38" s="5" t="s">
        <v>0</v>
      </c>
    </row>
    <row r="39" spans="1:2" x14ac:dyDescent="0.35">
      <c r="A39" s="4">
        <f>A30+B30</f>
        <v>33</v>
      </c>
    </row>
    <row r="40" spans="1:2" x14ac:dyDescent="0.35">
      <c r="A40" s="5" t="s">
        <v>1</v>
      </c>
    </row>
    <row r="41" spans="1:2" x14ac:dyDescent="0.35">
      <c r="A41" s="4">
        <f>A32+B32</f>
        <v>17</v>
      </c>
    </row>
    <row r="42" spans="1:2" x14ac:dyDescent="0.35">
      <c r="A42" s="5" t="s">
        <v>2</v>
      </c>
    </row>
    <row r="43" spans="1:2" x14ac:dyDescent="0.35">
      <c r="A43" s="6">
        <f>A41/A39</f>
        <v>0.51515151515151514</v>
      </c>
    </row>
  </sheetData>
  <sortState ref="A7:A28">
    <sortCondition ref="A7"/>
  </sortState>
  <mergeCells count="2">
    <mergeCell ref="A1:B1"/>
    <mergeCell ref="A3:B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2023-02-07T00:18:40Z</dcterms:modified>
</cp:coreProperties>
</file>