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" i="1" l="1"/>
  <c r="A44" i="1"/>
  <c r="D39" i="1"/>
  <c r="C39" i="1"/>
  <c r="B39" i="1" l="1"/>
  <c r="A39" i="1"/>
  <c r="A48" i="1" l="1"/>
</calcChain>
</file>

<file path=xl/sharedStrings.xml><?xml version="1.0" encoding="utf-8"?>
<sst xmlns="http://schemas.openxmlformats.org/spreadsheetml/2006/main" count="103" uniqueCount="91">
  <si>
    <t>total sample</t>
  </si>
  <si>
    <t>surveyed</t>
  </si>
  <si>
    <t>sample fraction</t>
  </si>
  <si>
    <t>Combined sample</t>
  </si>
  <si>
    <t>Location</t>
  </si>
  <si>
    <t>Maui Island</t>
  </si>
  <si>
    <t>Hawaii Island (Big Island)</t>
  </si>
  <si>
    <t>Oahu Island</t>
  </si>
  <si>
    <t>Kauai Island</t>
  </si>
  <si>
    <t>Kauai Sea Tours</t>
  </si>
  <si>
    <t>Makana Charters</t>
  </si>
  <si>
    <t>Snorkel Bob's Koloa</t>
  </si>
  <si>
    <t>Seasport Divers</t>
  </si>
  <si>
    <t>Explore Kauai Scuba</t>
  </si>
  <si>
    <t>Dive Kauai Scuba Center</t>
  </si>
  <si>
    <t>Snuba Tours of Kauai</t>
  </si>
  <si>
    <t>Fathom Five Divers</t>
  </si>
  <si>
    <t>Kauai Z-Tourz</t>
  </si>
  <si>
    <t>Aaron's Dive Shop</t>
  </si>
  <si>
    <t>Dive Oahu</t>
  </si>
  <si>
    <t>Hawaii Eco Divers</t>
  </si>
  <si>
    <t>Island Divers</t>
  </si>
  <si>
    <t>Kaimana Divers</t>
  </si>
  <si>
    <t>Waikiki Diving Center</t>
  </si>
  <si>
    <t>Ko Olina Ocean Adventures</t>
  </si>
  <si>
    <t>Aqua Zone Scuba Diving &amp; Snorkeling Center</t>
  </si>
  <si>
    <t>Reef Pirates Diving</t>
  </si>
  <si>
    <t>Kama'aina Kayak and Snorkel Eco-Ventures</t>
  </si>
  <si>
    <t>Wild Side Specialty Tours</t>
  </si>
  <si>
    <t>Manu Kai Catamaran</t>
  </si>
  <si>
    <t>Rainbow Scuba (includes Honolulu snorkeling tour)</t>
  </si>
  <si>
    <t>Honolulu Scuba Company</t>
  </si>
  <si>
    <t>Underwater Oahu</t>
  </si>
  <si>
    <t>Banzai Divers</t>
  </si>
  <si>
    <t>Green Dolphin Dive Shop</t>
  </si>
  <si>
    <t>Living Ocean Tours</t>
  </si>
  <si>
    <t>Oahu Diving</t>
  </si>
  <si>
    <t>Sunshine Scuba</t>
  </si>
  <si>
    <t>Population list (sorted alphabetically) - only companies that were already active before 2014 (surveys about 2014-2015 bleaching events)</t>
  </si>
  <si>
    <t>Kona Honu Divers</t>
  </si>
  <si>
    <t>Captain Zodiac</t>
  </si>
  <si>
    <t>Body Glove Hawaii</t>
  </si>
  <si>
    <t>Jack's Diving Locker</t>
  </si>
  <si>
    <t>Big Island Divers</t>
  </si>
  <si>
    <t>Hilo Ocean Adventures</t>
  </si>
  <si>
    <t>Kohala Divers Ltd</t>
  </si>
  <si>
    <t>Kona Diving Company</t>
  </si>
  <si>
    <t>Kona Glassbottom Boat</t>
  </si>
  <si>
    <t>Manta Ray Dives of Hawaii</t>
  </si>
  <si>
    <t>Hawaii Oceanic</t>
  </si>
  <si>
    <t>Kona Ocean Adventures</t>
  </si>
  <si>
    <t>Sea Paradise Sailing and Snorkeling Tours</t>
  </si>
  <si>
    <t>Mauna Lani Sea Adventures</t>
  </si>
  <si>
    <t>Ocean Sports</t>
  </si>
  <si>
    <t>Torpedo Tours</t>
  </si>
  <si>
    <t>Hawaiian Scuba Shack</t>
  </si>
  <si>
    <t>Coral Reef Snorkel Adventures</t>
  </si>
  <si>
    <t>Blue Wilderness Dive Adventures</t>
  </si>
  <si>
    <t>Kamanu Charters</t>
  </si>
  <si>
    <t>Kona Snorkel Trips</t>
  </si>
  <si>
    <t>Sea Quest Hawaii</t>
  </si>
  <si>
    <t>Pacific Rim Divers</t>
  </si>
  <si>
    <t>Fair Wind Cruises</t>
  </si>
  <si>
    <t>Pride of Maui</t>
  </si>
  <si>
    <t>Trilogy Excursions</t>
  </si>
  <si>
    <t>Sail Maui</t>
  </si>
  <si>
    <t>Lahaina Divers</t>
  </si>
  <si>
    <t>Maui Classic Charter (includes Four Winds II and Maui Magic)</t>
  </si>
  <si>
    <t>Maui dreams dive co</t>
  </si>
  <si>
    <t>Kai Kanani Sailing</t>
  </si>
  <si>
    <t>Aqua Adventures</t>
  </si>
  <si>
    <t>The Snorkel Store</t>
  </si>
  <si>
    <t>Hawaii Ocean Rafting</t>
  </si>
  <si>
    <t>Scuba Shack</t>
  </si>
  <si>
    <t>Extended Horizons</t>
  </si>
  <si>
    <t>Maui Dive Shop</t>
  </si>
  <si>
    <t>Scuba Luv Maui</t>
  </si>
  <si>
    <t>Boss Frog's Snorkel, Bike &amp; Beach Rentals</t>
  </si>
  <si>
    <t>Maui Diving- Scuba &amp; Snorkel Center</t>
  </si>
  <si>
    <t>Maui Snorkeling Lani Kai</t>
  </si>
  <si>
    <t>Redline Rafting</t>
  </si>
  <si>
    <t>Dive Maui</t>
  </si>
  <si>
    <t>B&amp;B Scuba</t>
  </si>
  <si>
    <t>Maui Snorkel Charters</t>
  </si>
  <si>
    <t>Prodiver Maui</t>
  </si>
  <si>
    <t>Banyan Tree Divers Maui</t>
  </si>
  <si>
    <t>In2Scuba Diving Maui Dive Co.</t>
  </si>
  <si>
    <t>Seafire Charters</t>
  </si>
  <si>
    <t>Ed Robinson's Diving Adventures (permanently closed) / Maui Snorkel tours</t>
  </si>
  <si>
    <t>Tiny Bubbles Scuba</t>
  </si>
  <si>
    <t xml:space="preserve">Nautilus Dive Center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</si>
</sst>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2" fillId="0" borderId="0" xfId="0" applyFont="1" applyFill="1"/>
    <xf numFmtId="0" fontId="0" fillId="0" borderId="0" xfId="0" applyAlignment="1"/>
    <xf numFmtId="0" fontId="0" fillId="0" borderId="0" xfId="0" applyFill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34" workbookViewId="0">
      <selection activeCell="B27" sqref="B27"/>
    </sheetView>
  </sheetViews>
  <sheetFormatPr defaultRowHeight="14.5" x14ac:dyDescent="0.35"/>
  <cols>
    <col min="1" max="1" width="80.7265625" customWidth="1"/>
    <col min="2" max="2" width="58.26953125" customWidth="1"/>
    <col min="3" max="3" width="47.26953125" bestFit="1" customWidth="1"/>
    <col min="4" max="4" width="41" customWidth="1"/>
  </cols>
  <sheetData>
    <row r="1" spans="1:4" x14ac:dyDescent="0.35">
      <c r="A1" s="10" t="s">
        <v>4</v>
      </c>
      <c r="B1" s="10"/>
      <c r="C1" s="10"/>
      <c r="D1" s="10"/>
    </row>
    <row r="2" spans="1:4" x14ac:dyDescent="0.35">
      <c r="A2" s="3" t="s">
        <v>5</v>
      </c>
      <c r="B2" s="3" t="s">
        <v>6</v>
      </c>
      <c r="C2" s="3" t="s">
        <v>7</v>
      </c>
      <c r="D2" s="3" t="s">
        <v>8</v>
      </c>
    </row>
    <row r="3" spans="1:4" x14ac:dyDescent="0.35">
      <c r="A3" s="10" t="s">
        <v>38</v>
      </c>
      <c r="B3" s="10"/>
      <c r="C3" s="10"/>
      <c r="D3" s="10"/>
    </row>
    <row r="5" spans="1:4" x14ac:dyDescent="0.35">
      <c r="A5" s="7"/>
      <c r="D5" s="1"/>
    </row>
    <row r="6" spans="1:4" x14ac:dyDescent="0.35">
      <c r="A6" s="9" t="s">
        <v>70</v>
      </c>
      <c r="B6" s="2" t="s">
        <v>43</v>
      </c>
      <c r="C6" t="s">
        <v>18</v>
      </c>
      <c r="D6" t="s">
        <v>14</v>
      </c>
    </row>
    <row r="7" spans="1:4" x14ac:dyDescent="0.35">
      <c r="A7" s="9" t="s">
        <v>82</v>
      </c>
      <c r="B7" s="2" t="s">
        <v>57</v>
      </c>
      <c r="C7" t="s">
        <v>25</v>
      </c>
      <c r="D7" t="s">
        <v>13</v>
      </c>
    </row>
    <row r="8" spans="1:4" x14ac:dyDescent="0.35">
      <c r="A8" t="s">
        <v>85</v>
      </c>
      <c r="B8" s="2" t="s">
        <v>41</v>
      </c>
      <c r="C8" t="s">
        <v>33</v>
      </c>
      <c r="D8" t="s">
        <v>16</v>
      </c>
    </row>
    <row r="9" spans="1:4" x14ac:dyDescent="0.35">
      <c r="A9" s="9" t="s">
        <v>77</v>
      </c>
      <c r="B9" t="s">
        <v>40</v>
      </c>
      <c r="C9" t="s">
        <v>19</v>
      </c>
      <c r="D9" t="s">
        <v>9</v>
      </c>
    </row>
    <row r="10" spans="1:4" x14ac:dyDescent="0.35">
      <c r="A10" s="9" t="s">
        <v>81</v>
      </c>
      <c r="B10" s="2" t="s">
        <v>56</v>
      </c>
      <c r="C10" t="s">
        <v>34</v>
      </c>
      <c r="D10" t="s">
        <v>17</v>
      </c>
    </row>
    <row r="11" spans="1:4" x14ac:dyDescent="0.35">
      <c r="A11" s="9" t="s">
        <v>88</v>
      </c>
      <c r="B11" s="2" t="s">
        <v>62</v>
      </c>
      <c r="C11" t="s">
        <v>20</v>
      </c>
      <c r="D11" t="s">
        <v>10</v>
      </c>
    </row>
    <row r="12" spans="1:4" x14ac:dyDescent="0.35">
      <c r="A12" t="s">
        <v>74</v>
      </c>
      <c r="B12" s="2" t="s">
        <v>49</v>
      </c>
      <c r="C12" t="s">
        <v>31</v>
      </c>
      <c r="D12" t="s">
        <v>12</v>
      </c>
    </row>
    <row r="13" spans="1:4" x14ac:dyDescent="0.35">
      <c r="A13" s="9" t="s">
        <v>72</v>
      </c>
      <c r="B13" s="2" t="s">
        <v>55</v>
      </c>
      <c r="C13" t="s">
        <v>21</v>
      </c>
      <c r="D13" t="s">
        <v>11</v>
      </c>
    </row>
    <row r="14" spans="1:4" x14ac:dyDescent="0.35">
      <c r="A14" s="9" t="s">
        <v>86</v>
      </c>
      <c r="B14" t="s">
        <v>44</v>
      </c>
      <c r="C14" t="s">
        <v>22</v>
      </c>
      <c r="D14" t="s">
        <v>15</v>
      </c>
    </row>
    <row r="15" spans="1:4" x14ac:dyDescent="0.35">
      <c r="A15" s="9" t="s">
        <v>69</v>
      </c>
      <c r="B15" t="s">
        <v>42</v>
      </c>
      <c r="C15" t="s">
        <v>27</v>
      </c>
    </row>
    <row r="16" spans="1:4" x14ac:dyDescent="0.35">
      <c r="A16" t="s">
        <v>66</v>
      </c>
      <c r="B16" s="2" t="s">
        <v>58</v>
      </c>
      <c r="C16" t="s">
        <v>24</v>
      </c>
    </row>
    <row r="17" spans="1:3" x14ac:dyDescent="0.35">
      <c r="A17" s="8" t="s">
        <v>67</v>
      </c>
      <c r="B17" t="s">
        <v>45</v>
      </c>
      <c r="C17" t="s">
        <v>35</v>
      </c>
    </row>
    <row r="18" spans="1:3" x14ac:dyDescent="0.35">
      <c r="A18" s="9" t="s">
        <v>75</v>
      </c>
      <c r="B18" s="2" t="s">
        <v>46</v>
      </c>
      <c r="C18" t="s">
        <v>29</v>
      </c>
    </row>
    <row r="19" spans="1:3" x14ac:dyDescent="0.35">
      <c r="A19" s="9" t="s">
        <v>78</v>
      </c>
      <c r="B19" s="2" t="s">
        <v>47</v>
      </c>
      <c r="C19" t="s">
        <v>36</v>
      </c>
    </row>
    <row r="20" spans="1:3" x14ac:dyDescent="0.35">
      <c r="A20" s="8" t="s">
        <v>68</v>
      </c>
      <c r="B20" t="s">
        <v>39</v>
      </c>
      <c r="C20" t="s">
        <v>30</v>
      </c>
    </row>
    <row r="21" spans="1:3" x14ac:dyDescent="0.35">
      <c r="A21" t="s">
        <v>83</v>
      </c>
      <c r="B21" s="2" t="s">
        <v>50</v>
      </c>
      <c r="C21" t="s">
        <v>26</v>
      </c>
    </row>
    <row r="22" spans="1:3" x14ac:dyDescent="0.35">
      <c r="A22" s="9" t="s">
        <v>79</v>
      </c>
      <c r="B22" s="2" t="s">
        <v>59</v>
      </c>
      <c r="C22" t="s">
        <v>37</v>
      </c>
    </row>
    <row r="23" spans="1:3" x14ac:dyDescent="0.35">
      <c r="A23" t="s">
        <v>63</v>
      </c>
      <c r="B23" s="2" t="s">
        <v>48</v>
      </c>
      <c r="C23" t="s">
        <v>32</v>
      </c>
    </row>
    <row r="24" spans="1:3" x14ac:dyDescent="0.35">
      <c r="A24" s="9" t="s">
        <v>84</v>
      </c>
      <c r="B24" s="2" t="s">
        <v>52</v>
      </c>
      <c r="C24" t="s">
        <v>23</v>
      </c>
    </row>
    <row r="25" spans="1:3" x14ac:dyDescent="0.35">
      <c r="A25" s="9" t="s">
        <v>80</v>
      </c>
      <c r="B25" s="2" t="s">
        <v>90</v>
      </c>
      <c r="C25" t="s">
        <v>28</v>
      </c>
    </row>
    <row r="26" spans="1:3" x14ac:dyDescent="0.35">
      <c r="A26" t="s">
        <v>65</v>
      </c>
      <c r="B26" s="2" t="s">
        <v>53</v>
      </c>
    </row>
    <row r="27" spans="1:3" x14ac:dyDescent="0.35">
      <c r="A27" s="9" t="s">
        <v>76</v>
      </c>
      <c r="B27" s="2" t="s">
        <v>61</v>
      </c>
    </row>
    <row r="28" spans="1:3" x14ac:dyDescent="0.35">
      <c r="A28" s="9" t="s">
        <v>73</v>
      </c>
      <c r="B28" s="2" t="s">
        <v>51</v>
      </c>
    </row>
    <row r="29" spans="1:3" x14ac:dyDescent="0.35">
      <c r="A29" s="9" t="s">
        <v>87</v>
      </c>
      <c r="B29" s="2" t="s">
        <v>60</v>
      </c>
    </row>
    <row r="30" spans="1:3" x14ac:dyDescent="0.35">
      <c r="A30" s="9" t="s">
        <v>71</v>
      </c>
      <c r="B30" s="2" t="s">
        <v>54</v>
      </c>
    </row>
    <row r="31" spans="1:3" x14ac:dyDescent="0.35">
      <c r="A31" s="9" t="s">
        <v>89</v>
      </c>
      <c r="C31" s="1"/>
    </row>
    <row r="32" spans="1:3" x14ac:dyDescent="0.35">
      <c r="A32" s="9" t="s">
        <v>64</v>
      </c>
    </row>
    <row r="34" spans="1:4" x14ac:dyDescent="0.35">
      <c r="A34" s="5" t="s">
        <v>0</v>
      </c>
      <c r="B34" s="5" t="s">
        <v>0</v>
      </c>
      <c r="C34" s="5" t="s">
        <v>0</v>
      </c>
      <c r="D34" s="5" t="s">
        <v>0</v>
      </c>
    </row>
    <row r="35" spans="1:4" x14ac:dyDescent="0.35">
      <c r="A35" s="4">
        <v>27</v>
      </c>
      <c r="B35" s="4">
        <v>25</v>
      </c>
      <c r="C35" s="4">
        <v>20</v>
      </c>
      <c r="D35" s="4">
        <v>9</v>
      </c>
    </row>
    <row r="36" spans="1:4" x14ac:dyDescent="0.35">
      <c r="A36" s="5" t="s">
        <v>1</v>
      </c>
      <c r="B36" s="5" t="s">
        <v>1</v>
      </c>
      <c r="C36" s="5" t="s">
        <v>1</v>
      </c>
      <c r="D36" s="5" t="s">
        <v>1</v>
      </c>
    </row>
    <row r="37" spans="1:4" x14ac:dyDescent="0.35">
      <c r="A37" s="4">
        <v>3</v>
      </c>
      <c r="B37" s="4">
        <v>6</v>
      </c>
      <c r="C37" s="4">
        <v>6</v>
      </c>
      <c r="D37" s="4">
        <v>0</v>
      </c>
    </row>
    <row r="38" spans="1:4" x14ac:dyDescent="0.35">
      <c r="A38" s="5" t="s">
        <v>2</v>
      </c>
      <c r="B38" s="5" t="s">
        <v>2</v>
      </c>
      <c r="C38" s="5" t="s">
        <v>2</v>
      </c>
      <c r="D38" s="5" t="s">
        <v>2</v>
      </c>
    </row>
    <row r="39" spans="1:4" x14ac:dyDescent="0.35">
      <c r="A39" s="6">
        <f>A37/A35</f>
        <v>0.1111111111111111</v>
      </c>
      <c r="B39" s="6">
        <f>B37/B35</f>
        <v>0.24</v>
      </c>
      <c r="C39" s="6">
        <f>C37/C35</f>
        <v>0.3</v>
      </c>
      <c r="D39" s="6">
        <f>D37/D35</f>
        <v>0</v>
      </c>
    </row>
    <row r="42" spans="1:4" x14ac:dyDescent="0.35">
      <c r="A42" s="1" t="s">
        <v>3</v>
      </c>
    </row>
    <row r="43" spans="1:4" x14ac:dyDescent="0.35">
      <c r="A43" s="5" t="s">
        <v>0</v>
      </c>
    </row>
    <row r="44" spans="1:4" x14ac:dyDescent="0.35">
      <c r="A44" s="4">
        <f>A35+B35+C35+D35</f>
        <v>81</v>
      </c>
    </row>
    <row r="45" spans="1:4" x14ac:dyDescent="0.35">
      <c r="A45" s="5" t="s">
        <v>1</v>
      </c>
    </row>
    <row r="46" spans="1:4" x14ac:dyDescent="0.35">
      <c r="A46" s="4">
        <f>A37+B37+C37+D37</f>
        <v>15</v>
      </c>
    </row>
    <row r="47" spans="1:4" x14ac:dyDescent="0.35">
      <c r="A47" s="5" t="s">
        <v>2</v>
      </c>
    </row>
    <row r="48" spans="1:4" x14ac:dyDescent="0.35">
      <c r="A48" s="6">
        <f>A46/A44</f>
        <v>0.18518518518518517</v>
      </c>
    </row>
  </sheetData>
  <sortState ref="A6:A32">
    <sortCondition ref="A6"/>
  </sortState>
  <mergeCells count="2">
    <mergeCell ref="A1:D1"/>
    <mergeCell ref="A3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2023-02-07T06:17:43Z</dcterms:modified>
</cp:coreProperties>
</file>