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7" i="1" l="1"/>
  <c r="A85" i="1"/>
  <c r="E80" i="1"/>
  <c r="D80" i="1" l="1"/>
  <c r="C80" i="1"/>
  <c r="B80" i="1" l="1"/>
  <c r="A80" i="1"/>
  <c r="A89" i="1" l="1"/>
</calcChain>
</file>

<file path=xl/sharedStrings.xml><?xml version="1.0" encoding="utf-8"?>
<sst xmlns="http://schemas.openxmlformats.org/spreadsheetml/2006/main" count="238" uniqueCount="222">
  <si>
    <t>total sample</t>
  </si>
  <si>
    <t>surveyed</t>
  </si>
  <si>
    <t>sample fraction</t>
  </si>
  <si>
    <t>Combined sample</t>
  </si>
  <si>
    <t>Location</t>
  </si>
  <si>
    <t>Southern Bali (e.g. Kuta, Sanur, Nusa Dua)</t>
  </si>
  <si>
    <t>Southeastern Bali (e.g. Padang Bai, Nusa Lembongan, Nusa Penida)</t>
  </si>
  <si>
    <t>Northeastern Bali (e.g. Amed and Tulamben)</t>
  </si>
  <si>
    <t>Northern Bali (e.g. Lovina and Pemuteran )</t>
  </si>
  <si>
    <t>Gili Islands, Lombok</t>
  </si>
  <si>
    <t>OK Divers</t>
  </si>
  <si>
    <t xml:space="preserve">Trawangan dive centre </t>
  </si>
  <si>
    <t xml:space="preserve">Atlantis Bali Diving </t>
  </si>
  <si>
    <t>Two Fish Divers</t>
  </si>
  <si>
    <t>Aquamarine Diving</t>
  </si>
  <si>
    <t>Bali Diving</t>
  </si>
  <si>
    <t>Adventure Scuba Diving</t>
  </si>
  <si>
    <t>Bali Scuba</t>
  </si>
  <si>
    <t>Blue Season</t>
  </si>
  <si>
    <t>BaliAqua</t>
  </si>
  <si>
    <t>Ena Dive Center &amp; Water Sports</t>
  </si>
  <si>
    <t>Diving Indo</t>
  </si>
  <si>
    <t>Joe’s Gone Diving</t>
  </si>
  <si>
    <t>Pro Dive</t>
  </si>
  <si>
    <t>YOS Dive Bali</t>
  </si>
  <si>
    <t>Intrinity Divers</t>
  </si>
  <si>
    <t>OCA Divers</t>
  </si>
  <si>
    <t>Bali Scuba Masters</t>
  </si>
  <si>
    <t>Nusa Dua Dive Center</t>
  </si>
  <si>
    <t>Scuba Duba Doo</t>
  </si>
  <si>
    <t>Max Dive Bali</t>
  </si>
  <si>
    <t>Planet Bali Dive</t>
  </si>
  <si>
    <t>Blue Paradise Diving</t>
  </si>
  <si>
    <t>Ocean Gravity</t>
  </si>
  <si>
    <t>Crystal Divers</t>
  </si>
  <si>
    <t>Baliberty</t>
  </si>
  <si>
    <t>Bali Fun Diving</t>
  </si>
  <si>
    <t>Nico Dives Cool</t>
  </si>
  <si>
    <t>Alpha World Diving</t>
  </si>
  <si>
    <t>Bali Breizh Divers</t>
  </si>
  <si>
    <t>Freedive Nusa</t>
  </si>
  <si>
    <t>French Kiss Divers</t>
  </si>
  <si>
    <t>Momo Dive Center</t>
  </si>
  <si>
    <t>Scuba Center Asia</t>
  </si>
  <si>
    <t>World Diving</t>
  </si>
  <si>
    <t>Ceningan Divers</t>
  </si>
  <si>
    <t>Geko Dive</t>
  </si>
  <si>
    <t>Legend Diving Lembongan</t>
  </si>
  <si>
    <t>Lembongan Dive Center</t>
  </si>
  <si>
    <t>Lembongan Discovery Dive</t>
  </si>
  <si>
    <t>PT Paradise Diving</t>
  </si>
  <si>
    <t>Tamarind Divers</t>
  </si>
  <si>
    <t>Reeflex Divers</t>
  </si>
  <si>
    <t>Widana Dive Service</t>
  </si>
  <si>
    <t>Nusa Penida Watersport</t>
  </si>
  <si>
    <t>Team andre snorkeling blue lagoon</t>
  </si>
  <si>
    <t>Gairah scuba dive center</t>
  </si>
  <si>
    <t xml:space="preserve">Absolute scuba bali </t>
  </si>
  <si>
    <t>Waterworx</t>
  </si>
  <si>
    <t>Purple Dive Penida</t>
  </si>
  <si>
    <t>Penida dive adventure</t>
  </si>
  <si>
    <t>Mambo Dive Resort</t>
  </si>
  <si>
    <t>Temple Diving</t>
  </si>
  <si>
    <t>Padangbai Bali dive</t>
  </si>
  <si>
    <t>Octopus Dive Penida</t>
  </si>
  <si>
    <t>Big Fish Diving</t>
  </si>
  <si>
    <t>Scuba Junkie Penida</t>
  </si>
  <si>
    <t>Nusa Scuba Diver</t>
  </si>
  <si>
    <t>DPM diving Nusa Penida</t>
  </si>
  <si>
    <t xml:space="preserve">Bali Hai Diving adventures </t>
  </si>
  <si>
    <t>Mola Mola Dive</t>
  </si>
  <si>
    <t>Nomads Diving</t>
  </si>
  <si>
    <t>Indo Divers</t>
  </si>
  <si>
    <t>Karma diving &amp; yoga</t>
  </si>
  <si>
    <t>Pure Dive Resort</t>
  </si>
  <si>
    <t>Blue Corner Dive Penida</t>
  </si>
  <si>
    <t>Blue Corner Dive Lembongan</t>
  </si>
  <si>
    <t xml:space="preserve">Twin Island dive </t>
  </si>
  <si>
    <t xml:space="preserve">Roctopus Dive </t>
  </si>
  <si>
    <t>Siren Diving</t>
  </si>
  <si>
    <t>Fusion Free Dive</t>
  </si>
  <si>
    <t>Ocean Prana freediving</t>
  </si>
  <si>
    <t>Bali Dive Trek</t>
  </si>
  <si>
    <t>Ocean sun dive resort</t>
  </si>
  <si>
    <t>Bali Reef Divers - Amed</t>
  </si>
  <si>
    <t>Abyss dive center</t>
  </si>
  <si>
    <t>Ecodive Bali</t>
  </si>
  <si>
    <t>Dive Concepts - Amed</t>
  </si>
  <si>
    <t>Dive Concepts - Lembongan</t>
  </si>
  <si>
    <t>Dive Concepts - Tulamben</t>
  </si>
  <si>
    <t>Adventure Divers Bali</t>
  </si>
  <si>
    <t xml:space="preserve">Apneista Bali freediving and Yoga school </t>
  </si>
  <si>
    <t>No fear diving</t>
  </si>
  <si>
    <t xml:space="preserve">Matahari Tulamben </t>
  </si>
  <si>
    <t>Bali Elite Scuba</t>
  </si>
  <si>
    <t>Divers café Born to dive</t>
  </si>
  <si>
    <t xml:space="preserve">Bali dive resort and spa </t>
  </si>
  <si>
    <t>Let's Dive Tulamben</t>
  </si>
  <si>
    <t xml:space="preserve">Jukung Dive Bali </t>
  </si>
  <si>
    <t xml:space="preserve">Paradise Palm beach bungalows dive shop </t>
  </si>
  <si>
    <t xml:space="preserve">Mimpi resort </t>
  </si>
  <si>
    <t>Fathom Freedive</t>
  </si>
  <si>
    <t xml:space="preserve">Amed Buddha diving </t>
  </si>
  <si>
    <t xml:space="preserve">Mama dive </t>
  </si>
  <si>
    <t>Evolution Diver</t>
  </si>
  <si>
    <t xml:space="preserve">Bali dive quest </t>
  </si>
  <si>
    <t xml:space="preserve">Diving resort Noble Bali </t>
  </si>
  <si>
    <t xml:space="preserve">Ocean dive league </t>
  </si>
  <si>
    <t>Amed dive center (Hotel Uyah)</t>
  </si>
  <si>
    <t xml:space="preserve">Ocean view tulamben </t>
  </si>
  <si>
    <t xml:space="preserve">Calypso diving Bali </t>
  </si>
  <si>
    <t xml:space="preserve">Bintang divers </t>
  </si>
  <si>
    <t xml:space="preserve">Wayan dive tulamben bali </t>
  </si>
  <si>
    <t xml:space="preserve">Sea Hua ha ha dive resort </t>
  </si>
  <si>
    <t xml:space="preserve">Tauch terminal resort tulamben </t>
  </si>
  <si>
    <t xml:space="preserve">Dive Culture </t>
  </si>
  <si>
    <t xml:space="preserve">Tulamben Wreck divers villas </t>
  </si>
  <si>
    <t xml:space="preserve">Ocean Villa dive resort </t>
  </si>
  <si>
    <t xml:space="preserve">Lunar dive resort </t>
  </si>
  <si>
    <t>Bali dive cove</t>
  </si>
  <si>
    <t xml:space="preserve">Joe’s diving Bali </t>
  </si>
  <si>
    <t>Wonder Dive Bali</t>
  </si>
  <si>
    <t>Amed Jepun Divers</t>
  </si>
  <si>
    <t xml:space="preserve">Aqua dive paradise </t>
  </si>
  <si>
    <t xml:space="preserve">Tulamben dive resort </t>
  </si>
  <si>
    <t xml:space="preserve">Scuba Seraya resort </t>
  </si>
  <si>
    <t xml:space="preserve">Puri tulamben dive resort </t>
  </si>
  <si>
    <t>Scuba tribe dive Bali</t>
  </si>
  <si>
    <t>La Bila dive resort Amed</t>
  </si>
  <si>
    <t>Udive bali</t>
  </si>
  <si>
    <t xml:space="preserve">Bluehill dive resort Tulamben </t>
  </si>
  <si>
    <t>Amed white sand divers</t>
  </si>
  <si>
    <t xml:space="preserve">Bali fab dive center </t>
  </si>
  <si>
    <t xml:space="preserve">Dream divers Bali </t>
  </si>
  <si>
    <t xml:space="preserve">Baruna dive Bali </t>
  </si>
  <si>
    <t xml:space="preserve">Amed zen divers </t>
  </si>
  <si>
    <t xml:space="preserve">Bali Diversity </t>
  </si>
  <si>
    <t xml:space="preserve">Liberty dive resort </t>
  </si>
  <si>
    <t xml:space="preserve">Amed Scuba Tauchzentrum </t>
  </si>
  <si>
    <t xml:space="preserve">Puri Madha dive resort </t>
  </si>
  <si>
    <t>Pura vida diving Bali / Bali Dive Time</t>
  </si>
  <si>
    <t xml:space="preserve">Bali Luxury divers (BLD) </t>
  </si>
  <si>
    <t xml:space="preserve">Villa Alba resort and dive center </t>
  </si>
  <si>
    <t xml:space="preserve">Bali coral dive center </t>
  </si>
  <si>
    <t>Eurodive</t>
  </si>
  <si>
    <t>Bali Diving Academy</t>
  </si>
  <si>
    <t>Orca Dive Club</t>
  </si>
  <si>
    <t xml:space="preserve">Malibu dive lovina </t>
  </si>
  <si>
    <t>Permai scuba dive</t>
  </si>
  <si>
    <t xml:space="preserve">Arrows Dive Center </t>
  </si>
  <si>
    <t>True Scuba</t>
  </si>
  <si>
    <t>Sunrise Dive</t>
  </si>
  <si>
    <t xml:space="preserve">RAID dive center </t>
  </si>
  <si>
    <t>Amertha karang divers</t>
  </si>
  <si>
    <t>La bella dive pemuteran</t>
  </si>
  <si>
    <t xml:space="preserve">Sudi diving and snorkeling </t>
  </si>
  <si>
    <t xml:space="preserve">Seaeyes dive </t>
  </si>
  <si>
    <t>Menjangan Diving (Blue Season)</t>
  </si>
  <si>
    <t>BWC Fun’s dive</t>
  </si>
  <si>
    <t xml:space="preserve">Reef seen divers resort </t>
  </si>
  <si>
    <t>Adirahayu dive resorts / 401 dives</t>
  </si>
  <si>
    <t xml:space="preserve">Sea rovers </t>
  </si>
  <si>
    <t xml:space="preserve">Pemuteran Bay divers </t>
  </si>
  <si>
    <t xml:space="preserve">FUNFUN dive adventures </t>
  </si>
  <si>
    <t>Blue corner dive Pemuteran</t>
  </si>
  <si>
    <t>Werner Lau dive centre</t>
  </si>
  <si>
    <t xml:space="preserve">Dive Concepts Pemuteran </t>
  </si>
  <si>
    <t>Funtastic dive</t>
  </si>
  <si>
    <t>Bubble dive pemuteran</t>
  </si>
  <si>
    <t xml:space="preserve">Abyss ocean world </t>
  </si>
  <si>
    <t xml:space="preserve">Nemo divers bali </t>
  </si>
  <si>
    <t xml:space="preserve">Easy divers bali </t>
  </si>
  <si>
    <t xml:space="preserve">Ocean dreams pemuteran </t>
  </si>
  <si>
    <t xml:space="preserve">Pemuteran dive adventures </t>
  </si>
  <si>
    <t xml:space="preserve">Tigor snorkel </t>
  </si>
  <si>
    <t>Mimpi Resort Menjangan</t>
  </si>
  <si>
    <t>Biorock Homestay</t>
  </si>
  <si>
    <t>Bali Gecko Homestay</t>
  </si>
  <si>
    <t xml:space="preserve">Manta dive gili trawangan </t>
  </si>
  <si>
    <t xml:space="preserve">DSM dive Gili &amp; trawangan </t>
  </si>
  <si>
    <t xml:space="preserve">Oceans 5 dive resort </t>
  </si>
  <si>
    <t xml:space="preserve">Gili divers – Gili trawangan </t>
  </si>
  <si>
    <t xml:space="preserve">Blue marlin dive Gili trawangan </t>
  </si>
  <si>
    <t xml:space="preserve">3W dive </t>
  </si>
  <si>
    <t xml:space="preserve">Big bubble dive </t>
  </si>
  <si>
    <t xml:space="preserve">Scuba Froggy dive center </t>
  </si>
  <si>
    <t>Scallywag divers, Gili Air</t>
  </si>
  <si>
    <t>Scallywags resort, Gili trawangan</t>
  </si>
  <si>
    <t xml:space="preserve">Blue marine dive resort </t>
  </si>
  <si>
    <t>Blue marlin dive, Gili Meno</t>
  </si>
  <si>
    <t xml:space="preserve">DPM diving hostel &amp; bar </t>
  </si>
  <si>
    <t xml:space="preserve">Divine divers </t>
  </si>
  <si>
    <t xml:space="preserve">Laguna Gili dive center </t>
  </si>
  <si>
    <t xml:space="preserve">Lutwala Dive and bungalows </t>
  </si>
  <si>
    <t xml:space="preserve">Gili air divers </t>
  </si>
  <si>
    <t xml:space="preserve">Manta dive resort </t>
  </si>
  <si>
    <t xml:space="preserve">Diversia dive shop </t>
  </si>
  <si>
    <t xml:space="preserve">Fulladrenalin dive </t>
  </si>
  <si>
    <t xml:space="preserve">Dream divers Gili Trawangan </t>
  </si>
  <si>
    <t>Dream divers Gili Air</t>
  </si>
  <si>
    <t xml:space="preserve">Blue marlin dive Gili Air </t>
  </si>
  <si>
    <t xml:space="preserve">Buddha dive </t>
  </si>
  <si>
    <t xml:space="preserve">Go-go dive Lombok </t>
  </si>
  <si>
    <t>Two fish divers Gili air</t>
  </si>
  <si>
    <t>Gili Pilih Fun divers</t>
  </si>
  <si>
    <t>Gili island diving center</t>
  </si>
  <si>
    <t>Gili Scuba diving and bungalows</t>
  </si>
  <si>
    <t>AUS diving academy</t>
  </si>
  <si>
    <t>Meno dive club</t>
  </si>
  <si>
    <t>Uber Scuba dive Gili</t>
  </si>
  <si>
    <t>De Puta Madre (DPM)</t>
  </si>
  <si>
    <t>Revolution dive Gili</t>
  </si>
  <si>
    <t xml:space="preserve">Sunshine dive </t>
  </si>
  <si>
    <t xml:space="preserve">Mango dive &amp; bungalow </t>
  </si>
  <si>
    <t>Lombok scuba dive (LSD) center</t>
  </si>
  <si>
    <t>Dive Manta</t>
  </si>
  <si>
    <t>Lion Dive Bali Nusa Penida</t>
  </si>
  <si>
    <t>Bagoes Dive Center</t>
  </si>
  <si>
    <t>Lembongan Dive Adventures</t>
  </si>
  <si>
    <t>Population list (sorted alphabetically) - companies sampled in December 2019, about either the 2016 or 2019 bleaching event</t>
  </si>
  <si>
    <t xml:space="preserve">Bali Fun Divers </t>
  </si>
  <si>
    <t>Bahari Prawara eco dive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</si>
</sst>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0" fillId="0" borderId="0" xfId="0" applyFill="1" applyAlignment="1"/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topLeftCell="A73" zoomScaleNormal="100" workbookViewId="0">
      <selection activeCell="A73" sqref="A73:XFD73"/>
    </sheetView>
  </sheetViews>
  <sheetFormatPr defaultRowHeight="14.5" x14ac:dyDescent="0.35"/>
  <cols>
    <col min="1" max="1" width="80.7265625" customWidth="1"/>
    <col min="2" max="2" width="61" customWidth="1"/>
    <col min="3" max="3" width="50.81640625" customWidth="1"/>
    <col min="4" max="4" width="50.26953125" customWidth="1"/>
    <col min="5" max="5" width="59" customWidth="1"/>
  </cols>
  <sheetData>
    <row r="1" spans="1:5" x14ac:dyDescent="0.35">
      <c r="A1" s="9" t="s">
        <v>4</v>
      </c>
      <c r="B1" s="9"/>
      <c r="C1" s="9"/>
      <c r="D1" s="9"/>
      <c r="E1" s="9"/>
    </row>
    <row r="2" spans="1:5" x14ac:dyDescent="0.3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x14ac:dyDescent="0.35">
      <c r="A3" s="9" t="s">
        <v>219</v>
      </c>
      <c r="B3" s="9"/>
      <c r="C3" s="9"/>
      <c r="D3" s="9"/>
      <c r="E3" s="9"/>
    </row>
    <row r="5" spans="1:5" x14ac:dyDescent="0.35">
      <c r="A5" s="5"/>
      <c r="B5" s="5"/>
      <c r="C5" s="5"/>
      <c r="D5" s="5"/>
      <c r="E5" s="5"/>
    </row>
    <row r="6" spans="1:5" x14ac:dyDescent="0.35">
      <c r="A6" s="7" t="s">
        <v>16</v>
      </c>
      <c r="B6" s="2" t="s">
        <v>57</v>
      </c>
      <c r="C6" t="s">
        <v>85</v>
      </c>
      <c r="D6" t="s">
        <v>169</v>
      </c>
      <c r="E6" t="s">
        <v>183</v>
      </c>
    </row>
    <row r="7" spans="1:5" x14ac:dyDescent="0.35">
      <c r="A7" s="7" t="s">
        <v>38</v>
      </c>
      <c r="B7" s="2" t="s">
        <v>217</v>
      </c>
      <c r="C7" t="s">
        <v>90</v>
      </c>
      <c r="D7" t="s">
        <v>160</v>
      </c>
      <c r="E7" t="s">
        <v>207</v>
      </c>
    </row>
    <row r="8" spans="1:5" x14ac:dyDescent="0.35">
      <c r="A8" s="7" t="s">
        <v>14</v>
      </c>
      <c r="B8" s="2" t="s">
        <v>69</v>
      </c>
      <c r="C8" t="s">
        <v>102</v>
      </c>
      <c r="D8" t="s">
        <v>153</v>
      </c>
      <c r="E8" t="s">
        <v>184</v>
      </c>
    </row>
    <row r="9" spans="1:5" x14ac:dyDescent="0.35">
      <c r="A9" s="7" t="s">
        <v>12</v>
      </c>
      <c r="B9" s="2" t="s">
        <v>65</v>
      </c>
      <c r="C9" t="s">
        <v>108</v>
      </c>
      <c r="D9" t="s">
        <v>149</v>
      </c>
      <c r="E9" t="s">
        <v>188</v>
      </c>
    </row>
    <row r="10" spans="1:5" x14ac:dyDescent="0.35">
      <c r="A10" s="7" t="s">
        <v>39</v>
      </c>
      <c r="B10" s="2" t="s">
        <v>76</v>
      </c>
      <c r="C10" t="s">
        <v>122</v>
      </c>
      <c r="D10" t="s">
        <v>221</v>
      </c>
      <c r="E10" t="s">
        <v>200</v>
      </c>
    </row>
    <row r="11" spans="1:5" x14ac:dyDescent="0.35">
      <c r="A11" s="7" t="s">
        <v>15</v>
      </c>
      <c r="B11" s="2" t="s">
        <v>75</v>
      </c>
      <c r="C11" s="8" t="s">
        <v>138</v>
      </c>
      <c r="D11" t="s">
        <v>145</v>
      </c>
      <c r="E11" t="s">
        <v>182</v>
      </c>
    </row>
    <row r="12" spans="1:5" x14ac:dyDescent="0.35">
      <c r="A12" s="7" t="s">
        <v>36</v>
      </c>
      <c r="B12" s="2" t="s">
        <v>45</v>
      </c>
      <c r="C12" s="8" t="s">
        <v>131</v>
      </c>
      <c r="D12" t="s">
        <v>177</v>
      </c>
      <c r="E12" t="s">
        <v>189</v>
      </c>
    </row>
    <row r="13" spans="1:5" x14ac:dyDescent="0.35">
      <c r="A13" s="7" t="s">
        <v>17</v>
      </c>
      <c r="B13" s="2" t="s">
        <v>88</v>
      </c>
      <c r="C13" s="8" t="s">
        <v>135</v>
      </c>
      <c r="D13" t="s">
        <v>176</v>
      </c>
      <c r="E13" t="s">
        <v>201</v>
      </c>
    </row>
    <row r="14" spans="1:5" x14ac:dyDescent="0.35">
      <c r="A14" s="7" t="s">
        <v>27</v>
      </c>
      <c r="B14" s="2" t="s">
        <v>215</v>
      </c>
      <c r="C14" t="s">
        <v>91</v>
      </c>
      <c r="D14" t="s">
        <v>164</v>
      </c>
      <c r="E14" t="s">
        <v>210</v>
      </c>
    </row>
    <row r="15" spans="1:5" x14ac:dyDescent="0.35">
      <c r="A15" s="7" t="s">
        <v>19</v>
      </c>
      <c r="B15" s="2" t="s">
        <v>68</v>
      </c>
      <c r="C15" t="s">
        <v>123</v>
      </c>
      <c r="D15" t="s">
        <v>168</v>
      </c>
      <c r="E15" t="s">
        <v>196</v>
      </c>
    </row>
    <row r="16" spans="1:5" x14ac:dyDescent="0.35">
      <c r="A16" s="7" t="s">
        <v>35</v>
      </c>
      <c r="B16" s="2" t="s">
        <v>40</v>
      </c>
      <c r="C16" s="8" t="s">
        <v>143</v>
      </c>
      <c r="D16" t="s">
        <v>158</v>
      </c>
      <c r="E16" t="s">
        <v>191</v>
      </c>
    </row>
    <row r="17" spans="1:5" x14ac:dyDescent="0.35">
      <c r="A17" s="7" t="s">
        <v>32</v>
      </c>
      <c r="B17" s="2" t="s">
        <v>41</v>
      </c>
      <c r="C17" t="s">
        <v>119</v>
      </c>
      <c r="D17" t="s">
        <v>166</v>
      </c>
      <c r="E17" t="s">
        <v>190</v>
      </c>
    </row>
    <row r="18" spans="1:5" x14ac:dyDescent="0.35">
      <c r="A18" s="7" t="s">
        <v>18</v>
      </c>
      <c r="B18" s="2" t="s">
        <v>56</v>
      </c>
      <c r="C18" t="s">
        <v>105</v>
      </c>
      <c r="D18" t="s">
        <v>171</v>
      </c>
      <c r="E18" t="s">
        <v>199</v>
      </c>
    </row>
    <row r="19" spans="1:5" x14ac:dyDescent="0.35">
      <c r="A19" s="7" t="s">
        <v>34</v>
      </c>
      <c r="B19" s="2" t="s">
        <v>46</v>
      </c>
      <c r="C19" t="s">
        <v>96</v>
      </c>
      <c r="D19" t="s">
        <v>163</v>
      </c>
      <c r="E19" t="s">
        <v>198</v>
      </c>
    </row>
    <row r="20" spans="1:5" x14ac:dyDescent="0.35">
      <c r="A20" s="7" t="s">
        <v>21</v>
      </c>
      <c r="B20" s="2" t="s">
        <v>72</v>
      </c>
      <c r="C20" t="s">
        <v>82</v>
      </c>
      <c r="D20" t="s">
        <v>167</v>
      </c>
      <c r="E20" t="s">
        <v>179</v>
      </c>
    </row>
    <row r="21" spans="1:5" x14ac:dyDescent="0.35">
      <c r="A21" s="7" t="s">
        <v>20</v>
      </c>
      <c r="B21" s="2" t="s">
        <v>73</v>
      </c>
      <c r="C21" t="s">
        <v>136</v>
      </c>
      <c r="D21" t="s">
        <v>154</v>
      </c>
      <c r="E21" t="s">
        <v>197</v>
      </c>
    </row>
    <row r="22" spans="1:5" x14ac:dyDescent="0.35">
      <c r="A22" s="7" t="s">
        <v>25</v>
      </c>
      <c r="B22" s="2" t="s">
        <v>47</v>
      </c>
      <c r="C22" t="s">
        <v>94</v>
      </c>
      <c r="D22" t="s">
        <v>147</v>
      </c>
      <c r="E22" t="s">
        <v>194</v>
      </c>
    </row>
    <row r="23" spans="1:5" x14ac:dyDescent="0.35">
      <c r="A23" s="7" t="s">
        <v>22</v>
      </c>
      <c r="B23" s="2" t="s">
        <v>49</v>
      </c>
      <c r="C23" t="s">
        <v>132</v>
      </c>
      <c r="D23" t="s">
        <v>157</v>
      </c>
      <c r="E23" t="s">
        <v>181</v>
      </c>
    </row>
    <row r="24" spans="1:5" x14ac:dyDescent="0.35">
      <c r="A24" s="7" t="s">
        <v>30</v>
      </c>
      <c r="B24" s="2" t="s">
        <v>218</v>
      </c>
      <c r="C24" t="s">
        <v>220</v>
      </c>
      <c r="D24" t="s">
        <v>175</v>
      </c>
      <c r="E24" t="s">
        <v>205</v>
      </c>
    </row>
    <row r="25" spans="1:5" x14ac:dyDescent="0.35">
      <c r="A25" s="7" t="s">
        <v>37</v>
      </c>
      <c r="B25" s="2" t="s">
        <v>48</v>
      </c>
      <c r="C25" s="8" t="s">
        <v>141</v>
      </c>
      <c r="D25" t="s">
        <v>170</v>
      </c>
      <c r="E25" t="s">
        <v>204</v>
      </c>
    </row>
    <row r="26" spans="1:5" x14ac:dyDescent="0.35">
      <c r="A26" s="7" t="s">
        <v>28</v>
      </c>
      <c r="B26" s="2" t="s">
        <v>216</v>
      </c>
      <c r="C26" t="s">
        <v>84</v>
      </c>
      <c r="D26" t="s">
        <v>172</v>
      </c>
      <c r="E26" t="s">
        <v>206</v>
      </c>
    </row>
    <row r="27" spans="1:5" x14ac:dyDescent="0.35">
      <c r="A27" s="7" t="s">
        <v>26</v>
      </c>
      <c r="B27" s="2" t="s">
        <v>61</v>
      </c>
      <c r="C27" t="s">
        <v>134</v>
      </c>
      <c r="D27" t="s">
        <v>146</v>
      </c>
      <c r="E27" t="s">
        <v>202</v>
      </c>
    </row>
    <row r="28" spans="1:5" x14ac:dyDescent="0.35">
      <c r="A28" s="7" t="s">
        <v>33</v>
      </c>
      <c r="B28" s="2" t="s">
        <v>70</v>
      </c>
      <c r="C28" t="s">
        <v>111</v>
      </c>
      <c r="D28" t="s">
        <v>162</v>
      </c>
      <c r="E28" t="s">
        <v>192</v>
      </c>
    </row>
    <row r="29" spans="1:5" x14ac:dyDescent="0.35">
      <c r="A29" s="7" t="s">
        <v>31</v>
      </c>
      <c r="B29" s="2" t="s">
        <v>42</v>
      </c>
      <c r="C29" s="8" t="s">
        <v>130</v>
      </c>
      <c r="D29" t="s">
        <v>173</v>
      </c>
      <c r="E29" t="s">
        <v>214</v>
      </c>
    </row>
    <row r="30" spans="1:5" x14ac:dyDescent="0.35">
      <c r="A30" s="7" t="s">
        <v>23</v>
      </c>
      <c r="B30" s="2" t="s">
        <v>71</v>
      </c>
      <c r="C30" t="s">
        <v>110</v>
      </c>
      <c r="D30" t="s">
        <v>148</v>
      </c>
      <c r="E30" t="s">
        <v>193</v>
      </c>
    </row>
    <row r="31" spans="1:5" x14ac:dyDescent="0.35">
      <c r="A31" s="7" t="s">
        <v>29</v>
      </c>
      <c r="B31" s="2" t="s">
        <v>54</v>
      </c>
      <c r="C31" t="s">
        <v>87</v>
      </c>
      <c r="D31" t="s">
        <v>152</v>
      </c>
      <c r="E31" t="s">
        <v>213</v>
      </c>
    </row>
    <row r="32" spans="1:5" x14ac:dyDescent="0.35">
      <c r="A32" s="7" t="s">
        <v>24</v>
      </c>
      <c r="B32" s="2" t="s">
        <v>67</v>
      </c>
      <c r="C32" t="s">
        <v>89</v>
      </c>
      <c r="D32" t="s">
        <v>159</v>
      </c>
      <c r="E32" t="s">
        <v>178</v>
      </c>
    </row>
    <row r="33" spans="1:5" x14ac:dyDescent="0.35">
      <c r="A33" s="5"/>
      <c r="B33" s="2" t="s">
        <v>64</v>
      </c>
      <c r="C33" t="s">
        <v>115</v>
      </c>
      <c r="D33" t="s">
        <v>161</v>
      </c>
      <c r="E33" t="s">
        <v>195</v>
      </c>
    </row>
    <row r="34" spans="1:5" x14ac:dyDescent="0.35">
      <c r="B34" s="2" t="s">
        <v>10</v>
      </c>
      <c r="C34" t="s">
        <v>95</v>
      </c>
      <c r="D34" t="s">
        <v>156</v>
      </c>
      <c r="E34" t="s">
        <v>208</v>
      </c>
    </row>
    <row r="35" spans="1:5" x14ac:dyDescent="0.35">
      <c r="B35" s="2" t="s">
        <v>63</v>
      </c>
      <c r="C35" t="s">
        <v>106</v>
      </c>
      <c r="D35" t="s">
        <v>155</v>
      </c>
      <c r="E35" t="s">
        <v>180</v>
      </c>
    </row>
    <row r="36" spans="1:5" x14ac:dyDescent="0.35">
      <c r="B36" s="2" t="s">
        <v>60</v>
      </c>
      <c r="C36" s="8" t="s">
        <v>133</v>
      </c>
      <c r="D36" t="s">
        <v>151</v>
      </c>
      <c r="E36" t="s">
        <v>211</v>
      </c>
    </row>
    <row r="37" spans="1:5" x14ac:dyDescent="0.35">
      <c r="B37" s="2" t="s">
        <v>50</v>
      </c>
      <c r="C37" t="s">
        <v>86</v>
      </c>
      <c r="D37" t="s">
        <v>174</v>
      </c>
      <c r="E37" t="s">
        <v>186</v>
      </c>
    </row>
    <row r="38" spans="1:5" x14ac:dyDescent="0.35">
      <c r="B38" s="2" t="s">
        <v>74</v>
      </c>
      <c r="C38" s="8" t="s">
        <v>144</v>
      </c>
      <c r="D38" t="s">
        <v>150</v>
      </c>
      <c r="E38" t="s">
        <v>187</v>
      </c>
    </row>
    <row r="39" spans="1:5" x14ac:dyDescent="0.35">
      <c r="B39" s="2" t="s">
        <v>59</v>
      </c>
      <c r="C39" t="s">
        <v>104</v>
      </c>
      <c r="D39" t="s">
        <v>165</v>
      </c>
      <c r="E39" t="s">
        <v>185</v>
      </c>
    </row>
    <row r="40" spans="1:5" x14ac:dyDescent="0.35">
      <c r="B40" s="2" t="s">
        <v>52</v>
      </c>
      <c r="C40" t="s">
        <v>101</v>
      </c>
      <c r="E40" t="s">
        <v>212</v>
      </c>
    </row>
    <row r="41" spans="1:5" x14ac:dyDescent="0.35">
      <c r="B41" s="2" t="s">
        <v>78</v>
      </c>
      <c r="C41" t="s">
        <v>80</v>
      </c>
      <c r="E41" t="s">
        <v>11</v>
      </c>
    </row>
    <row r="42" spans="1:5" x14ac:dyDescent="0.35">
      <c r="B42" s="2" t="s">
        <v>43</v>
      </c>
      <c r="C42" t="s">
        <v>120</v>
      </c>
      <c r="E42" t="s">
        <v>203</v>
      </c>
    </row>
    <row r="43" spans="1:5" x14ac:dyDescent="0.35">
      <c r="B43" s="2" t="s">
        <v>66</v>
      </c>
      <c r="C43" t="s">
        <v>98</v>
      </c>
      <c r="E43" t="s">
        <v>209</v>
      </c>
    </row>
    <row r="44" spans="1:5" x14ac:dyDescent="0.35">
      <c r="B44" s="2" t="s">
        <v>79</v>
      </c>
      <c r="C44" s="8" t="s">
        <v>128</v>
      </c>
    </row>
    <row r="45" spans="1:5" x14ac:dyDescent="0.35">
      <c r="B45" s="2" t="s">
        <v>51</v>
      </c>
      <c r="C45" t="s">
        <v>97</v>
      </c>
    </row>
    <row r="46" spans="1:5" x14ac:dyDescent="0.35">
      <c r="B46" s="2" t="s">
        <v>55</v>
      </c>
      <c r="C46" s="8" t="s">
        <v>137</v>
      </c>
    </row>
    <row r="47" spans="1:5" x14ac:dyDescent="0.35">
      <c r="B47" s="2" t="s">
        <v>62</v>
      </c>
      <c r="C47" t="s">
        <v>118</v>
      </c>
    </row>
    <row r="48" spans="1:5" x14ac:dyDescent="0.35">
      <c r="B48" s="2" t="s">
        <v>77</v>
      </c>
      <c r="C48" t="s">
        <v>103</v>
      </c>
    </row>
    <row r="49" spans="1:3" x14ac:dyDescent="0.35">
      <c r="A49" s="7"/>
      <c r="B49" t="s">
        <v>13</v>
      </c>
      <c r="C49" t="s">
        <v>93</v>
      </c>
    </row>
    <row r="50" spans="1:3" x14ac:dyDescent="0.35">
      <c r="A50" s="7"/>
      <c r="B50" s="2" t="s">
        <v>58</v>
      </c>
      <c r="C50" t="s">
        <v>100</v>
      </c>
    </row>
    <row r="51" spans="1:3" x14ac:dyDescent="0.35">
      <c r="A51" s="7"/>
      <c r="B51" s="2" t="s">
        <v>53</v>
      </c>
      <c r="C51" t="s">
        <v>92</v>
      </c>
    </row>
    <row r="52" spans="1:3" x14ac:dyDescent="0.35">
      <c r="A52" s="7"/>
      <c r="B52" s="2" t="s">
        <v>44</v>
      </c>
      <c r="C52" t="s">
        <v>107</v>
      </c>
    </row>
    <row r="53" spans="1:3" x14ac:dyDescent="0.35">
      <c r="A53" s="7"/>
      <c r="C53" t="s">
        <v>81</v>
      </c>
    </row>
    <row r="54" spans="1:3" x14ac:dyDescent="0.35">
      <c r="A54" s="7"/>
      <c r="C54" t="s">
        <v>83</v>
      </c>
    </row>
    <row r="55" spans="1:3" x14ac:dyDescent="0.35">
      <c r="A55" s="7"/>
      <c r="C55" t="s">
        <v>109</v>
      </c>
    </row>
    <row r="56" spans="1:3" x14ac:dyDescent="0.35">
      <c r="A56" s="7"/>
      <c r="C56" t="s">
        <v>117</v>
      </c>
    </row>
    <row r="57" spans="1:3" x14ac:dyDescent="0.35">
      <c r="A57" s="7"/>
      <c r="C57" t="s">
        <v>99</v>
      </c>
    </row>
    <row r="58" spans="1:3" x14ac:dyDescent="0.35">
      <c r="A58" s="7"/>
      <c r="C58" t="s">
        <v>140</v>
      </c>
    </row>
    <row r="59" spans="1:3" x14ac:dyDescent="0.35">
      <c r="A59" s="7"/>
      <c r="C59" t="s">
        <v>139</v>
      </c>
    </row>
    <row r="60" spans="1:3" x14ac:dyDescent="0.35">
      <c r="A60" s="7"/>
      <c r="C60" t="s">
        <v>126</v>
      </c>
    </row>
    <row r="61" spans="1:3" x14ac:dyDescent="0.35">
      <c r="A61" s="7"/>
      <c r="C61" t="s">
        <v>125</v>
      </c>
    </row>
    <row r="62" spans="1:3" x14ac:dyDescent="0.35">
      <c r="A62" s="7"/>
      <c r="B62" s="2"/>
      <c r="C62" s="8" t="s">
        <v>127</v>
      </c>
    </row>
    <row r="63" spans="1:3" x14ac:dyDescent="0.35">
      <c r="A63" s="7"/>
      <c r="B63" s="2"/>
      <c r="C63" t="s">
        <v>113</v>
      </c>
    </row>
    <row r="64" spans="1:3" x14ac:dyDescent="0.35">
      <c r="A64" s="7"/>
      <c r="B64" s="2"/>
      <c r="C64" t="s">
        <v>114</v>
      </c>
    </row>
    <row r="65" spans="1:5" x14ac:dyDescent="0.35">
      <c r="A65" s="7"/>
      <c r="B65" s="2"/>
      <c r="C65" t="s">
        <v>124</v>
      </c>
    </row>
    <row r="66" spans="1:5" x14ac:dyDescent="0.35">
      <c r="A66" s="7"/>
      <c r="B66" s="2"/>
      <c r="C66" t="s">
        <v>116</v>
      </c>
    </row>
    <row r="67" spans="1:5" x14ac:dyDescent="0.35">
      <c r="A67" s="7"/>
      <c r="B67" s="2"/>
      <c r="C67" t="s">
        <v>13</v>
      </c>
    </row>
    <row r="68" spans="1:5" x14ac:dyDescent="0.35">
      <c r="A68" s="7"/>
      <c r="B68" s="2"/>
      <c r="C68" s="8" t="s">
        <v>129</v>
      </c>
    </row>
    <row r="69" spans="1:5" x14ac:dyDescent="0.35">
      <c r="A69" s="7"/>
      <c r="B69" s="2"/>
      <c r="C69" s="8" t="s">
        <v>142</v>
      </c>
    </row>
    <row r="70" spans="1:5" x14ac:dyDescent="0.35">
      <c r="A70" s="7"/>
      <c r="B70" s="2"/>
      <c r="C70" t="s">
        <v>112</v>
      </c>
    </row>
    <row r="71" spans="1:5" x14ac:dyDescent="0.35">
      <c r="A71" s="7"/>
      <c r="B71" s="2"/>
      <c r="C71" t="s">
        <v>121</v>
      </c>
    </row>
    <row r="72" spans="1:5" x14ac:dyDescent="0.35">
      <c r="A72" s="7"/>
      <c r="B72" s="2"/>
    </row>
    <row r="73" spans="1:5" x14ac:dyDescent="0.35">
      <c r="A73" s="7"/>
      <c r="B73" s="2"/>
    </row>
    <row r="75" spans="1:5" x14ac:dyDescent="0.35">
      <c r="A75" s="5" t="s">
        <v>0</v>
      </c>
      <c r="B75" s="5" t="s">
        <v>0</v>
      </c>
      <c r="C75" s="5" t="s">
        <v>0</v>
      </c>
      <c r="D75" s="5" t="s">
        <v>0</v>
      </c>
      <c r="E75" s="5" t="s">
        <v>0</v>
      </c>
    </row>
    <row r="76" spans="1:5" x14ac:dyDescent="0.35">
      <c r="A76" s="4">
        <v>27</v>
      </c>
      <c r="B76" s="4">
        <v>47</v>
      </c>
      <c r="C76" s="4">
        <v>66</v>
      </c>
      <c r="D76" s="4">
        <v>34</v>
      </c>
      <c r="E76" s="4">
        <v>38</v>
      </c>
    </row>
    <row r="77" spans="1:5" x14ac:dyDescent="0.35">
      <c r="A77" s="5" t="s">
        <v>1</v>
      </c>
      <c r="B77" s="5" t="s">
        <v>1</v>
      </c>
      <c r="C77" s="5" t="s">
        <v>1</v>
      </c>
      <c r="D77" s="5" t="s">
        <v>1</v>
      </c>
      <c r="E77" s="5" t="s">
        <v>1</v>
      </c>
    </row>
    <row r="78" spans="1:5" x14ac:dyDescent="0.35">
      <c r="A78" s="4">
        <v>12</v>
      </c>
      <c r="B78" s="4">
        <v>19</v>
      </c>
      <c r="C78" s="4">
        <v>26</v>
      </c>
      <c r="D78" s="4">
        <v>12</v>
      </c>
      <c r="E78" s="4">
        <v>17</v>
      </c>
    </row>
    <row r="79" spans="1:5" x14ac:dyDescent="0.35">
      <c r="A79" s="5" t="s">
        <v>2</v>
      </c>
      <c r="B79" s="5" t="s">
        <v>2</v>
      </c>
      <c r="C79" s="5" t="s">
        <v>2</v>
      </c>
      <c r="D79" s="5" t="s">
        <v>2</v>
      </c>
      <c r="E79" s="5" t="s">
        <v>2</v>
      </c>
    </row>
    <row r="80" spans="1:5" x14ac:dyDescent="0.35">
      <c r="A80" s="6">
        <f>A78/A76</f>
        <v>0.44444444444444442</v>
      </c>
      <c r="B80" s="6">
        <f>B78/B76</f>
        <v>0.40425531914893614</v>
      </c>
      <c r="C80" s="6">
        <f>C78/C76</f>
        <v>0.39393939393939392</v>
      </c>
      <c r="D80" s="6">
        <f>D78/D76</f>
        <v>0.35294117647058826</v>
      </c>
      <c r="E80" s="6">
        <f>E78/E76</f>
        <v>0.44736842105263158</v>
      </c>
    </row>
    <row r="83" spans="1:1" x14ac:dyDescent="0.35">
      <c r="A83" s="1" t="s">
        <v>3</v>
      </c>
    </row>
    <row r="84" spans="1:1" x14ac:dyDescent="0.35">
      <c r="A84" s="5" t="s">
        <v>0</v>
      </c>
    </row>
    <row r="85" spans="1:1" x14ac:dyDescent="0.35">
      <c r="A85" s="4">
        <f>A76+B76+C76+D76+E76</f>
        <v>212</v>
      </c>
    </row>
    <row r="86" spans="1:1" x14ac:dyDescent="0.35">
      <c r="A86" s="5" t="s">
        <v>1</v>
      </c>
    </row>
    <row r="87" spans="1:1" x14ac:dyDescent="0.35">
      <c r="A87" s="4">
        <f>A78+B78+C78+D78+E78</f>
        <v>86</v>
      </c>
    </row>
    <row r="88" spans="1:1" x14ac:dyDescent="0.35">
      <c r="A88" s="5" t="s">
        <v>2</v>
      </c>
    </row>
    <row r="89" spans="1:1" x14ac:dyDescent="0.35">
      <c r="A89" s="6">
        <f>A87/A85</f>
        <v>0.40566037735849059</v>
      </c>
    </row>
  </sheetData>
  <sortState ref="E6:E43">
    <sortCondition ref="E43"/>
  </sortState>
  <mergeCells count="2">
    <mergeCell ref="A1:E1"/>
    <mergeCell ref="A3:E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2023-02-07T06:15:31Z</dcterms:modified>
</cp:coreProperties>
</file>