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2" documentId="11_4E9ADF60D79D34233CA4AFF072702FC584127C21" xr6:coauthVersionLast="47" xr6:coauthVersionMax="47" xr10:uidLastSave="{3D32038B-942E-445E-AC45-5E0F8F425A42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" l="1"/>
  <c r="A56" i="1"/>
  <c r="A60" i="1" l="1"/>
  <c r="A51" i="1"/>
  <c r="B51" i="1"/>
  <c r="C51" i="1"/>
  <c r="D51" i="1"/>
  <c r="E51" i="1"/>
  <c r="F51" i="1" l="1"/>
</calcChain>
</file>

<file path=xl/sharedStrings.xml><?xml version="1.0" encoding="utf-8"?>
<sst xmlns="http://schemas.openxmlformats.org/spreadsheetml/2006/main" count="139" uniqueCount="121">
  <si>
    <t>Marine Park Management Area</t>
  </si>
  <si>
    <t>Cairns / Cooktown Management Area</t>
  </si>
  <si>
    <t>Mackay / Capricorn Management Area</t>
  </si>
  <si>
    <t>Moreton Bay Marine Park</t>
  </si>
  <si>
    <t>Lord Howe Island Marine Park</t>
  </si>
  <si>
    <t>Cocos Island Dive</t>
  </si>
  <si>
    <t>Coral Bay Ecotours</t>
  </si>
  <si>
    <t>Sail Ningaloo</t>
  </si>
  <si>
    <t>Ningaloo Coral Bay</t>
  </si>
  <si>
    <t>Coastal Adventure Tours</t>
  </si>
  <si>
    <t>Coral Coast Tours</t>
  </si>
  <si>
    <t>total sample</t>
  </si>
  <si>
    <t>surveyed</t>
  </si>
  <si>
    <t>sample fraction</t>
  </si>
  <si>
    <t>Dive Ningaloo</t>
  </si>
  <si>
    <t>Marine Adventures</t>
  </si>
  <si>
    <t>Pro Dive</t>
  </si>
  <si>
    <t>Lord Howe Environmental Tours</t>
  </si>
  <si>
    <t>Islander Cruises</t>
  </si>
  <si>
    <t>Reef N Beyond Ecotours</t>
  </si>
  <si>
    <t>Ningaloo Glass Bottom Boats</t>
  </si>
  <si>
    <t>Gold Coast Dive Adventures</t>
  </si>
  <si>
    <t>Manta Lodge &amp; Scuba center</t>
  </si>
  <si>
    <t>Tangatours</t>
  </si>
  <si>
    <t>See Moreton</t>
  </si>
  <si>
    <t>Subsurface Scuba</t>
  </si>
  <si>
    <t>1770 Reef</t>
  </si>
  <si>
    <t>Sunset Safaris</t>
  </si>
  <si>
    <t>Bundaberg Aqua Scuba</t>
  </si>
  <si>
    <t>Heron Island Resort</t>
  </si>
  <si>
    <t>Lady Elliot Island Ecoresort</t>
  </si>
  <si>
    <t>Pumpkin Island Resort</t>
  </si>
  <si>
    <t>Lady Musgrave Experience</t>
  </si>
  <si>
    <t>Freedom Fast Cats</t>
  </si>
  <si>
    <t>Sail Capricornia</t>
  </si>
  <si>
    <t>Barry's Dive</t>
  </si>
  <si>
    <t>Keppel Water Sports</t>
  </si>
  <si>
    <t>Daydream Island Resort</t>
  </si>
  <si>
    <t>True Blue Sailing</t>
  </si>
  <si>
    <t>Ocean Rafting</t>
  </si>
  <si>
    <t>Wings</t>
  </si>
  <si>
    <t>Red Cat Adventures</t>
  </si>
  <si>
    <t>Explore Whitsundays</t>
  </si>
  <si>
    <t>Whitsunday Luxury Sailing Holidays</t>
  </si>
  <si>
    <t>Whitehaven Express</t>
  </si>
  <si>
    <t>Illusions Whitsunday</t>
  </si>
  <si>
    <t>Mantaray Charters</t>
  </si>
  <si>
    <t>Prosail</t>
  </si>
  <si>
    <t>Portland Roads</t>
  </si>
  <si>
    <t>Kiana Sail and Dive</t>
  </si>
  <si>
    <t>Providence Sailing</t>
  </si>
  <si>
    <t>Lux Whitsundays</t>
  </si>
  <si>
    <t>Ocean Dynamics</t>
  </si>
  <si>
    <t>Whitsunday Paradise Explorer</t>
  </si>
  <si>
    <t>Whitsundays Sailing Adventures</t>
  </si>
  <si>
    <t xml:space="preserve">Adrenalin </t>
  </si>
  <si>
    <t>Pleasure Divers</t>
  </si>
  <si>
    <t xml:space="preserve">Aquascene </t>
  </si>
  <si>
    <t>Big Mama Sailing</t>
  </si>
  <si>
    <t>Yongala Dive</t>
  </si>
  <si>
    <t>Orpheus Island Lodge</t>
  </si>
  <si>
    <t>Townsville / Whitsunday Management Area</t>
  </si>
  <si>
    <t>Lizard Island Resort</t>
  </si>
  <si>
    <t>East Bedarra Island Retreat</t>
  </si>
  <si>
    <t>Haggerstone Island Resort</t>
  </si>
  <si>
    <t>Bedarra Island Resort</t>
  </si>
  <si>
    <t>Mission Beach Charters</t>
  </si>
  <si>
    <t>Mission Beach Dive</t>
  </si>
  <si>
    <t>Ocean Safari</t>
  </si>
  <si>
    <t>Bloomfield Escape</t>
  </si>
  <si>
    <t>Quicksilver (included Poseidon, Ocean Spirit, Great Adventures, Silversonic, Silverswift, Green Island Resort, Wavedancer, Pro Dive Cairns)</t>
  </si>
  <si>
    <t>Divers Den (acquired by Entrada in 2018)</t>
  </si>
  <si>
    <t>Tusa Dive (acquired by Entrada in 2018, included Spirit of Freedom and Spirit of Cairns)</t>
  </si>
  <si>
    <t>Compass Cruises (included Reef Experience and Reef Encounter)</t>
  </si>
  <si>
    <t>Seastar Cruises (included Skedaddle)</t>
  </si>
  <si>
    <t>Mike Ball Dive Expeditions</t>
  </si>
  <si>
    <t>Reef Magic Cruises (acquired by Experience Co in 2017)</t>
  </si>
  <si>
    <t>ABC Dive and Snorkel</t>
  </si>
  <si>
    <t>Down Under Cruise and Dive</t>
  </si>
  <si>
    <t>Coral Expeditions</t>
  </si>
  <si>
    <t>Passions of Paradise</t>
  </si>
  <si>
    <t>Big Cat Green Island Reef Cruises (acquired by Experience Co in December 2017)</t>
  </si>
  <si>
    <t>Frankland Island Reef Cruises (acquired by Entrada in 2019)</t>
  </si>
  <si>
    <t>Sunlover Reef Cruises</t>
  </si>
  <si>
    <t>Calypso Snorkel and Dive (acquired by Experience Co in December 2017)</t>
  </si>
  <si>
    <t>Cairns Dive Center (included Fitzroy Island Dive Center)</t>
  </si>
  <si>
    <t>Ocean Freedom</t>
  </si>
  <si>
    <t>Wavelength</t>
  </si>
  <si>
    <t>Rum Runner</t>
  </si>
  <si>
    <t>Reef Sprinter</t>
  </si>
  <si>
    <t>Coral Sea Dreaming</t>
  </si>
  <si>
    <t>Sailaway</t>
  </si>
  <si>
    <t>Reefdaytripper</t>
  </si>
  <si>
    <t>Shaolin</t>
  </si>
  <si>
    <t>Falla Reef Trips</t>
  </si>
  <si>
    <t>Tech Dive Academy</t>
  </si>
  <si>
    <t>Aroona Luxury boat charters</t>
  </si>
  <si>
    <t>Combined sample</t>
  </si>
  <si>
    <t>Gold Coast Dive Center</t>
  </si>
  <si>
    <t>Alister dive and snorkel</t>
  </si>
  <si>
    <t>Blue Dive</t>
  </si>
  <si>
    <t>Dunk Island Resort (resort closed operations after Cyclone Debbie)</t>
  </si>
  <si>
    <t>Scuba IQ</t>
  </si>
  <si>
    <t>Cruise Whitsundays (included Reef Safari)</t>
  </si>
  <si>
    <t>Explore Group (Hamilton Island)</t>
  </si>
  <si>
    <t>Ozsail (included Avatar / Matador)</t>
  </si>
  <si>
    <t>Pro Dive (Magnetic Island)</t>
  </si>
  <si>
    <t>Remote Area Dive</t>
  </si>
  <si>
    <t>Ningaloo Marine Park (and Cocos Islands Marine Park)</t>
  </si>
  <si>
    <t>Kings Ningaloo Reef tours</t>
  </si>
  <si>
    <t>Live Ningaloo</t>
  </si>
  <si>
    <t>Three Islands Whale Shark Tours</t>
  </si>
  <si>
    <t>Ningaloo Discovery Whale Shark Tours</t>
  </si>
  <si>
    <t>Ningaloo Whale Shark N Dive</t>
  </si>
  <si>
    <t>Ocean Eco Adventures</t>
  </si>
  <si>
    <t>Exmouth Dive and Whaleshark</t>
  </si>
  <si>
    <t>Go Dive</t>
  </si>
  <si>
    <t>Scubaworld</t>
  </si>
  <si>
    <t>Sunreef</t>
  </si>
  <si>
    <t>Ningaloo Reef Dive and Snorkel</t>
  </si>
  <si>
    <t>Population list (sorted alphabetically) - only companies that were already active before 2016 (surveys about 2016-17 bleaching events)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</si>
</sst>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Fill="1"/>
    <xf numFmtId="0" fontId="3" fillId="0" borderId="0" xfId="0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22" workbookViewId="0">
      <selection activeCell="C44" sqref="C44"/>
    </sheetView>
  </sheetViews>
  <sheetFormatPr defaultRowHeight="15" x14ac:dyDescent="0.25"/>
  <cols>
    <col min="1" max="1" width="124.7109375" customWidth="1"/>
    <col min="2" max="2" width="41.7109375" bestFit="1" customWidth="1"/>
    <col min="3" max="3" width="36.85546875" bestFit="1" customWidth="1"/>
    <col min="4" max="5" width="35.140625" bestFit="1" customWidth="1"/>
    <col min="6" max="6" width="56.7109375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5" t="s">
        <v>1</v>
      </c>
      <c r="B2" s="5" t="s">
        <v>61</v>
      </c>
      <c r="C2" s="5" t="s">
        <v>2</v>
      </c>
      <c r="D2" s="5" t="s">
        <v>3</v>
      </c>
      <c r="E2" s="5" t="s">
        <v>4</v>
      </c>
      <c r="F2" s="5" t="s">
        <v>108</v>
      </c>
    </row>
    <row r="3" spans="1:6" x14ac:dyDescent="0.25">
      <c r="A3" s="9" t="s">
        <v>120</v>
      </c>
      <c r="B3" s="9"/>
      <c r="C3" s="9"/>
      <c r="D3" s="9"/>
      <c r="E3" s="9"/>
      <c r="F3" s="9"/>
    </row>
    <row r="5" spans="1:6" x14ac:dyDescent="0.25">
      <c r="A5" s="3" t="s">
        <v>77</v>
      </c>
      <c r="B5" t="s">
        <v>55</v>
      </c>
      <c r="C5" t="s">
        <v>26</v>
      </c>
      <c r="D5" t="s">
        <v>116</v>
      </c>
      <c r="E5" t="s">
        <v>18</v>
      </c>
      <c r="F5" t="s">
        <v>9</v>
      </c>
    </row>
    <row r="6" spans="1:6" x14ac:dyDescent="0.25">
      <c r="A6" t="s">
        <v>99</v>
      </c>
      <c r="B6" s="3" t="s">
        <v>57</v>
      </c>
      <c r="C6" t="s">
        <v>35</v>
      </c>
      <c r="D6" t="s">
        <v>21</v>
      </c>
      <c r="E6" s="3" t="s">
        <v>17</v>
      </c>
      <c r="F6" t="s">
        <v>5</v>
      </c>
    </row>
    <row r="7" spans="1:6" x14ac:dyDescent="0.25">
      <c r="A7" t="s">
        <v>96</v>
      </c>
      <c r="B7" t="s">
        <v>58</v>
      </c>
      <c r="C7" t="s">
        <v>28</v>
      </c>
      <c r="D7" s="3" t="s">
        <v>98</v>
      </c>
      <c r="E7" t="s">
        <v>15</v>
      </c>
      <c r="F7" t="s">
        <v>6</v>
      </c>
    </row>
    <row r="8" spans="1:6" x14ac:dyDescent="0.25">
      <c r="A8" t="s">
        <v>65</v>
      </c>
      <c r="B8" t="s">
        <v>103</v>
      </c>
      <c r="C8" s="3" t="s">
        <v>33</v>
      </c>
      <c r="D8" t="s">
        <v>22</v>
      </c>
      <c r="E8" t="s">
        <v>16</v>
      </c>
      <c r="F8" t="s">
        <v>10</v>
      </c>
    </row>
    <row r="9" spans="1:6" x14ac:dyDescent="0.25">
      <c r="A9" t="s">
        <v>81</v>
      </c>
      <c r="B9" t="s">
        <v>37</v>
      </c>
      <c r="C9" s="3" t="s">
        <v>29</v>
      </c>
      <c r="D9" s="3" t="s">
        <v>117</v>
      </c>
      <c r="E9" t="s">
        <v>19</v>
      </c>
      <c r="F9" s="3" t="s">
        <v>14</v>
      </c>
    </row>
    <row r="10" spans="1:6" x14ac:dyDescent="0.25">
      <c r="A10" t="s">
        <v>69</v>
      </c>
      <c r="B10" s="3" t="s">
        <v>104</v>
      </c>
      <c r="C10" s="3" t="s">
        <v>36</v>
      </c>
      <c r="D10" s="3" t="s">
        <v>24</v>
      </c>
      <c r="F10" t="s">
        <v>115</v>
      </c>
    </row>
    <row r="11" spans="1:6" x14ac:dyDescent="0.25">
      <c r="A11" t="s">
        <v>100</v>
      </c>
      <c r="B11" s="3" t="s">
        <v>42</v>
      </c>
      <c r="C11" t="s">
        <v>30</v>
      </c>
      <c r="D11" s="3" t="s">
        <v>25</v>
      </c>
      <c r="F11" t="s">
        <v>109</v>
      </c>
    </row>
    <row r="12" spans="1:6" x14ac:dyDescent="0.25">
      <c r="A12" t="s">
        <v>85</v>
      </c>
      <c r="B12" t="s">
        <v>45</v>
      </c>
      <c r="C12" s="3" t="s">
        <v>32</v>
      </c>
      <c r="D12" s="3" t="s">
        <v>118</v>
      </c>
      <c r="F12" t="s">
        <v>110</v>
      </c>
    </row>
    <row r="13" spans="1:6" x14ac:dyDescent="0.25">
      <c r="A13" s="3" t="s">
        <v>84</v>
      </c>
      <c r="B13" t="s">
        <v>49</v>
      </c>
      <c r="C13" t="s">
        <v>31</v>
      </c>
      <c r="D13" t="s">
        <v>23</v>
      </c>
      <c r="F13" t="s">
        <v>8</v>
      </c>
    </row>
    <row r="14" spans="1:6" x14ac:dyDescent="0.25">
      <c r="A14" t="s">
        <v>73</v>
      </c>
      <c r="B14" s="3" t="s">
        <v>51</v>
      </c>
      <c r="C14" s="3" t="s">
        <v>34</v>
      </c>
      <c r="F14" t="s">
        <v>112</v>
      </c>
    </row>
    <row r="15" spans="1:6" x14ac:dyDescent="0.25">
      <c r="A15" t="s">
        <v>79</v>
      </c>
      <c r="B15" s="3" t="s">
        <v>46</v>
      </c>
      <c r="C15" t="s">
        <v>27</v>
      </c>
      <c r="F15" s="3" t="s">
        <v>20</v>
      </c>
    </row>
    <row r="16" spans="1:6" x14ac:dyDescent="0.25">
      <c r="A16" s="3" t="s">
        <v>90</v>
      </c>
      <c r="B16" s="3" t="s">
        <v>52</v>
      </c>
      <c r="F16" t="s">
        <v>119</v>
      </c>
    </row>
    <row r="17" spans="1:6" x14ac:dyDescent="0.25">
      <c r="A17" t="s">
        <v>71</v>
      </c>
      <c r="B17" t="s">
        <v>39</v>
      </c>
      <c r="F17" t="s">
        <v>113</v>
      </c>
    </row>
    <row r="18" spans="1:6" x14ac:dyDescent="0.25">
      <c r="A18" s="3" t="s">
        <v>78</v>
      </c>
      <c r="B18" t="s">
        <v>60</v>
      </c>
      <c r="F18" t="s">
        <v>114</v>
      </c>
    </row>
    <row r="19" spans="1:6" x14ac:dyDescent="0.25">
      <c r="A19" t="s">
        <v>101</v>
      </c>
      <c r="B19" s="3" t="s">
        <v>105</v>
      </c>
      <c r="F19" t="s">
        <v>7</v>
      </c>
    </row>
    <row r="20" spans="1:6" x14ac:dyDescent="0.25">
      <c r="A20" t="s">
        <v>63</v>
      </c>
      <c r="B20" s="3" t="s">
        <v>56</v>
      </c>
      <c r="F20" t="s">
        <v>111</v>
      </c>
    </row>
    <row r="21" spans="1:6" x14ac:dyDescent="0.25">
      <c r="A21" t="s">
        <v>94</v>
      </c>
      <c r="B21" t="s">
        <v>48</v>
      </c>
    </row>
    <row r="22" spans="1:6" x14ac:dyDescent="0.25">
      <c r="A22" t="s">
        <v>82</v>
      </c>
      <c r="B22" t="s">
        <v>106</v>
      </c>
    </row>
    <row r="23" spans="1:6" x14ac:dyDescent="0.25">
      <c r="A23" t="s">
        <v>64</v>
      </c>
      <c r="B23" t="s">
        <v>47</v>
      </c>
    </row>
    <row r="24" spans="1:6" x14ac:dyDescent="0.25">
      <c r="A24" s="3" t="s">
        <v>62</v>
      </c>
      <c r="B24" t="s">
        <v>50</v>
      </c>
    </row>
    <row r="25" spans="1:6" x14ac:dyDescent="0.25">
      <c r="A25" t="s">
        <v>75</v>
      </c>
      <c r="B25" t="s">
        <v>41</v>
      </c>
      <c r="F25" s="4"/>
    </row>
    <row r="26" spans="1:6" x14ac:dyDescent="0.25">
      <c r="A26" t="s">
        <v>66</v>
      </c>
      <c r="B26" t="s">
        <v>107</v>
      </c>
    </row>
    <row r="27" spans="1:6" x14ac:dyDescent="0.25">
      <c r="A27" t="s">
        <v>67</v>
      </c>
      <c r="B27" t="s">
        <v>38</v>
      </c>
    </row>
    <row r="28" spans="1:6" x14ac:dyDescent="0.25">
      <c r="A28" t="s">
        <v>86</v>
      </c>
      <c r="B28" s="3" t="s">
        <v>44</v>
      </c>
    </row>
    <row r="29" spans="1:6" x14ac:dyDescent="0.25">
      <c r="A29" t="s">
        <v>68</v>
      </c>
      <c r="B29" t="s">
        <v>43</v>
      </c>
    </row>
    <row r="30" spans="1:6" x14ac:dyDescent="0.25">
      <c r="A30" t="s">
        <v>80</v>
      </c>
      <c r="B30" t="s">
        <v>53</v>
      </c>
    </row>
    <row r="31" spans="1:6" x14ac:dyDescent="0.25">
      <c r="A31" t="s">
        <v>70</v>
      </c>
      <c r="B31" s="3" t="s">
        <v>54</v>
      </c>
    </row>
    <row r="32" spans="1:6" x14ac:dyDescent="0.25">
      <c r="A32" t="s">
        <v>76</v>
      </c>
      <c r="B32" t="s">
        <v>40</v>
      </c>
    </row>
    <row r="33" spans="1:6" x14ac:dyDescent="0.25">
      <c r="A33" t="s">
        <v>89</v>
      </c>
      <c r="B33" t="s">
        <v>59</v>
      </c>
    </row>
    <row r="34" spans="1:6" x14ac:dyDescent="0.25">
      <c r="A34" t="s">
        <v>92</v>
      </c>
    </row>
    <row r="35" spans="1:6" x14ac:dyDescent="0.25">
      <c r="A35" t="s">
        <v>88</v>
      </c>
    </row>
    <row r="36" spans="1:6" x14ac:dyDescent="0.25">
      <c r="A36" t="s">
        <v>91</v>
      </c>
    </row>
    <row r="37" spans="1:6" x14ac:dyDescent="0.25">
      <c r="A37" s="3" t="s">
        <v>102</v>
      </c>
    </row>
    <row r="38" spans="1:6" x14ac:dyDescent="0.25">
      <c r="A38" t="s">
        <v>74</v>
      </c>
    </row>
    <row r="39" spans="1:6" x14ac:dyDescent="0.25">
      <c r="A39" t="s">
        <v>93</v>
      </c>
    </row>
    <row r="40" spans="1:6" x14ac:dyDescent="0.25">
      <c r="A40" t="s">
        <v>83</v>
      </c>
    </row>
    <row r="41" spans="1:6" x14ac:dyDescent="0.25">
      <c r="A41" t="s">
        <v>95</v>
      </c>
    </row>
    <row r="42" spans="1:6" x14ac:dyDescent="0.25">
      <c r="A42" t="s">
        <v>72</v>
      </c>
    </row>
    <row r="43" spans="1:6" x14ac:dyDescent="0.25">
      <c r="A43" t="s">
        <v>87</v>
      </c>
    </row>
    <row r="46" spans="1:6" x14ac:dyDescent="0.25">
      <c r="A46" s="7" t="s">
        <v>11</v>
      </c>
      <c r="B46" s="7" t="s">
        <v>11</v>
      </c>
      <c r="C46" s="7" t="s">
        <v>11</v>
      </c>
      <c r="D46" s="7" t="s">
        <v>11</v>
      </c>
      <c r="E46" s="7" t="s">
        <v>11</v>
      </c>
      <c r="F46" s="7" t="s">
        <v>11</v>
      </c>
    </row>
    <row r="47" spans="1:6" x14ac:dyDescent="0.25">
      <c r="A47" s="6">
        <v>39</v>
      </c>
      <c r="B47" s="6">
        <v>29</v>
      </c>
      <c r="C47" s="6">
        <v>11</v>
      </c>
      <c r="D47" s="6">
        <v>9</v>
      </c>
      <c r="E47">
        <v>5</v>
      </c>
      <c r="F47">
        <v>16</v>
      </c>
    </row>
    <row r="48" spans="1:6" x14ac:dyDescent="0.25">
      <c r="A48" s="7" t="s">
        <v>12</v>
      </c>
      <c r="B48" s="7" t="s">
        <v>12</v>
      </c>
      <c r="C48" s="7" t="s">
        <v>12</v>
      </c>
      <c r="D48" s="7" t="s">
        <v>12</v>
      </c>
      <c r="E48" s="7" t="s">
        <v>12</v>
      </c>
      <c r="F48" s="7" t="s">
        <v>12</v>
      </c>
    </row>
    <row r="49" spans="1:6" x14ac:dyDescent="0.25">
      <c r="A49" s="6">
        <v>22</v>
      </c>
      <c r="B49" s="6">
        <v>17</v>
      </c>
      <c r="C49" s="6">
        <v>4</v>
      </c>
      <c r="D49" s="6">
        <v>5</v>
      </c>
      <c r="E49">
        <v>2</v>
      </c>
      <c r="F49">
        <v>6</v>
      </c>
    </row>
    <row r="50" spans="1:6" x14ac:dyDescent="0.25">
      <c r="A50" s="7" t="s">
        <v>13</v>
      </c>
      <c r="B50" s="7" t="s">
        <v>13</v>
      </c>
      <c r="C50" s="7" t="s">
        <v>13</v>
      </c>
      <c r="D50" s="7" t="s">
        <v>13</v>
      </c>
      <c r="E50" s="7" t="s">
        <v>13</v>
      </c>
      <c r="F50" s="7" t="s">
        <v>13</v>
      </c>
    </row>
    <row r="51" spans="1:6" x14ac:dyDescent="0.25">
      <c r="A51" s="8">
        <f t="shared" ref="A51:F51" si="0">A49/A47</f>
        <v>0.5641025641025641</v>
      </c>
      <c r="B51" s="8">
        <f t="shared" si="0"/>
        <v>0.58620689655172409</v>
      </c>
      <c r="C51" s="8">
        <f t="shared" si="0"/>
        <v>0.36363636363636365</v>
      </c>
      <c r="D51" s="8">
        <f t="shared" si="0"/>
        <v>0.55555555555555558</v>
      </c>
      <c r="E51" s="2">
        <f t="shared" si="0"/>
        <v>0.4</v>
      </c>
      <c r="F51" s="2">
        <f t="shared" si="0"/>
        <v>0.375</v>
      </c>
    </row>
    <row r="54" spans="1:6" x14ac:dyDescent="0.25">
      <c r="A54" s="1" t="s">
        <v>97</v>
      </c>
    </row>
    <row r="55" spans="1:6" x14ac:dyDescent="0.25">
      <c r="A55" s="7" t="s">
        <v>11</v>
      </c>
    </row>
    <row r="56" spans="1:6" x14ac:dyDescent="0.25">
      <c r="A56" s="6">
        <f>A47+B47+C47+D47+E47+F47</f>
        <v>109</v>
      </c>
    </row>
    <row r="57" spans="1:6" x14ac:dyDescent="0.25">
      <c r="A57" s="7" t="s">
        <v>12</v>
      </c>
    </row>
    <row r="58" spans="1:6" x14ac:dyDescent="0.25">
      <c r="A58" s="6">
        <f>A49+B49+C49+D49+E49+F49</f>
        <v>56</v>
      </c>
    </row>
    <row r="59" spans="1:6" x14ac:dyDescent="0.25">
      <c r="A59" s="7" t="s">
        <v>13</v>
      </c>
    </row>
    <row r="60" spans="1:6" x14ac:dyDescent="0.25">
      <c r="A60" s="8">
        <f>A58/A56</f>
        <v>0.51376146788990829</v>
      </c>
    </row>
  </sheetData>
  <sortState xmlns:xlrd2="http://schemas.microsoft.com/office/spreadsheetml/2017/richdata2" ref="F5:F20">
    <sortCondition ref="F20"/>
  </sortState>
  <mergeCells count="2">
    <mergeCell ref="A1:F1"/>
    <mergeCell ref="A3:F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2023-07-07T00:17:10Z</dcterms:modified>
</cp:coreProperties>
</file>