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1" documentId="11_F66609CF0B536CE4423B3535E3612810B9A14048" xr6:coauthVersionLast="47" xr6:coauthVersionMax="47" xr10:uidLastSave="{D3E2B7C3-4A16-4E38-98D1-9FDD57569DBD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" i="1" l="1"/>
  <c r="A68" i="1"/>
  <c r="C63" i="1"/>
  <c r="B63" i="1" l="1"/>
  <c r="A63" i="1"/>
  <c r="A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We excluded three operators on Yonaguni Island that were mainly focused on shark diving
</t>
        </r>
      </text>
    </comment>
  </commentList>
</comments>
</file>

<file path=xl/sharedStrings.xml><?xml version="1.0" encoding="utf-8"?>
<sst xmlns="http://schemas.openxmlformats.org/spreadsheetml/2006/main" count="134" uniqueCount="124">
  <si>
    <t>total sample</t>
  </si>
  <si>
    <t>surveyed</t>
  </si>
  <si>
    <t>sample fraction</t>
  </si>
  <si>
    <t>Combined sample</t>
  </si>
  <si>
    <t>Location</t>
  </si>
  <si>
    <t>Population list (sorted alphabetically) - only companies that were already active before 2016 (surveys about 2016 bleaching event)</t>
  </si>
  <si>
    <t>Yaeyama Islands (e.g. Ishigaki, Iriomote)</t>
  </si>
  <si>
    <t>Miyako Islands</t>
  </si>
  <si>
    <t>Umi Miyako</t>
  </si>
  <si>
    <t>Diving Station Kanchi</t>
  </si>
  <si>
    <t>Diving Service sun island</t>
  </si>
  <si>
    <t>OPENGATE Miyakojima</t>
  </si>
  <si>
    <t>Hekikai Okinawa</t>
  </si>
  <si>
    <t>Coral Cove</t>
  </si>
  <si>
    <t>Azaikema</t>
  </si>
  <si>
    <t>Penguin Divers</t>
  </si>
  <si>
    <t>Marine shop yabizi</t>
  </si>
  <si>
    <t>Miyakojima Diving Aquatic Adventure</t>
  </si>
  <si>
    <t>Ikemajima Aquabase</t>
  </si>
  <si>
    <t>Miyakojima diving resort</t>
  </si>
  <si>
    <t>Marine House Kaila</t>
  </si>
  <si>
    <t>Meltings Pot</t>
  </si>
  <si>
    <t>Miyakojima diving guide</t>
  </si>
  <si>
    <t>Blue Forest</t>
  </si>
  <si>
    <t>Big Holiday Miyakojima</t>
  </si>
  <si>
    <t>Island Expert Miyakojima</t>
  </si>
  <si>
    <t>Diving Station MAREA Miyakojima</t>
  </si>
  <si>
    <t>Smile Fish</t>
  </si>
  <si>
    <t>Blue Zest</t>
  </si>
  <si>
    <t>Blue Season Iriomote</t>
  </si>
  <si>
    <t>Iriomote Imsher</t>
  </si>
  <si>
    <t>Okinawa Islands (e.g. Onna, Naha, Zamami, Kume, Aguni)</t>
  </si>
  <si>
    <t>Mr. Sakana diving service</t>
  </si>
  <si>
    <t>Nikoniko diving</t>
  </si>
  <si>
    <t>Take Dive</t>
  </si>
  <si>
    <t>RayReef</t>
  </si>
  <si>
    <t>IDS Toneriko</t>
  </si>
  <si>
    <t>Hide Sun</t>
  </si>
  <si>
    <t>Marine Service Fushima</t>
  </si>
  <si>
    <t>Dive One Road</t>
  </si>
  <si>
    <t>Enysea Diving</t>
  </si>
  <si>
    <t>Ishigaki Oceans</t>
  </si>
  <si>
    <t>Prime Scuba</t>
  </si>
  <si>
    <t>Euro Divers</t>
  </si>
  <si>
    <t>South point Diving shop</t>
  </si>
  <si>
    <t>Diving School Umicoza</t>
  </si>
  <si>
    <t>Viking Scuba Kabira</t>
  </si>
  <si>
    <t>Yuimare</t>
  </si>
  <si>
    <t>Breeze</t>
  </si>
  <si>
    <t>Aqua Nojikan Diving Service</t>
  </si>
  <si>
    <t>Sea-Trip diving service</t>
  </si>
  <si>
    <t>Kumasan</t>
  </si>
  <si>
    <t>Rainbow Reef</t>
  </si>
  <si>
    <t>Marine Chu Island</t>
  </si>
  <si>
    <t>Nature Ishigaki</t>
  </si>
  <si>
    <t>S2club Ishigaki</t>
  </si>
  <si>
    <t>Dive Service Watanabe</t>
  </si>
  <si>
    <t>Diving School Marea</t>
  </si>
  <si>
    <t>Dive House Clover</t>
  </si>
  <si>
    <t>ABC dive</t>
  </si>
  <si>
    <t>Purity Diving</t>
  </si>
  <si>
    <t>Yellow Submarine dive studio</t>
  </si>
  <si>
    <t>Marine House</t>
  </si>
  <si>
    <t>Moss Divers</t>
  </si>
  <si>
    <t>Ocean Studio</t>
  </si>
  <si>
    <t>Dive House Manta</t>
  </si>
  <si>
    <t>Nabbie Diving</t>
  </si>
  <si>
    <t>Fun Sea</t>
  </si>
  <si>
    <t>Blue Water divers</t>
  </si>
  <si>
    <t>Uruma Diving</t>
  </si>
  <si>
    <t>Umi Melo</t>
  </si>
  <si>
    <t>Sea Jack</t>
  </si>
  <si>
    <t>Be Blue</t>
  </si>
  <si>
    <t>Ark Dive</t>
  </si>
  <si>
    <t>Aloha Divers Okinawa</t>
  </si>
  <si>
    <t>English Empire Divers</t>
  </si>
  <si>
    <t>Oki Dives</t>
  </si>
  <si>
    <t>Marine House SEASIR</t>
  </si>
  <si>
    <t>Reef Encounters</t>
  </si>
  <si>
    <t>Dive-Inn-Hama</t>
  </si>
  <si>
    <t>Marine house SEASIR</t>
  </si>
  <si>
    <t>Dive Estivant</t>
  </si>
  <si>
    <t>DS Pulse</t>
  </si>
  <si>
    <t>Shirahama Marine</t>
  </si>
  <si>
    <t>Piranha Divers</t>
  </si>
  <si>
    <t>Reeffers</t>
  </si>
  <si>
    <t>Marine Product</t>
  </si>
  <si>
    <t>Marine Club Umi</t>
  </si>
  <si>
    <t>Pink Marlin Club</t>
  </si>
  <si>
    <t>JIC</t>
  </si>
  <si>
    <t>Dive Gobies</t>
  </si>
  <si>
    <t>OkiDiveZone</t>
  </si>
  <si>
    <t>DiveCenter NO-Y</t>
  </si>
  <si>
    <t>Dive Nuts</t>
  </si>
  <si>
    <t>Lagoon Diving</t>
  </si>
  <si>
    <t>Dive Center Isles</t>
  </si>
  <si>
    <t>Sea Base Aguni</t>
  </si>
  <si>
    <t>Dive 7seas</t>
  </si>
  <si>
    <t>Honu Honu Divers</t>
  </si>
  <si>
    <t>Deep Emotion</t>
  </si>
  <si>
    <t>Alter Dive</t>
  </si>
  <si>
    <t>DS Leviathan</t>
  </si>
  <si>
    <t>JAM marine club</t>
  </si>
  <si>
    <t>Fluid Levitation Scuba</t>
  </si>
  <si>
    <t>Feeldive</t>
  </si>
  <si>
    <t>Relax Island Dive</t>
  </si>
  <si>
    <t>Dive centre Okinawa 39ers</t>
  </si>
  <si>
    <t>Diving house CHABA Gua</t>
  </si>
  <si>
    <t>Cosmic Ocean</t>
  </si>
  <si>
    <t>Pink Mermaid</t>
  </si>
  <si>
    <t>Jamming Dive</t>
  </si>
  <si>
    <t>Liberte Diving</t>
  </si>
  <si>
    <t>Diving team Ushio</t>
  </si>
  <si>
    <t>Kourijama Diving</t>
  </si>
  <si>
    <t>Seamax diving club</t>
  </si>
  <si>
    <t>Destiny Charters</t>
  </si>
  <si>
    <t>BlueLeaf</t>
  </si>
  <si>
    <t>SeaLovers Okinawa</t>
  </si>
  <si>
    <t>Benthos Divers</t>
  </si>
  <si>
    <t>Coco Ocean</t>
  </si>
  <si>
    <t>Okinawa Diving Center</t>
  </si>
  <si>
    <t>Natural Blue Diving and Rental</t>
  </si>
  <si>
    <t>Alpha Dive</t>
  </si>
  <si>
    <t>Aokawa Dive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</si>
</sst>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2"/>
  <sheetViews>
    <sheetView tabSelected="1" topLeftCell="A46" workbookViewId="0">
      <selection activeCell="C53" sqref="C53"/>
    </sheetView>
  </sheetViews>
  <sheetFormatPr defaultColWidth="8.7109375" defaultRowHeight="15" x14ac:dyDescent="0.25"/>
  <cols>
    <col min="1" max="1" width="124.7109375" style="1" customWidth="1"/>
    <col min="2" max="2" width="81" style="1" customWidth="1"/>
    <col min="3" max="3" width="66" style="1" customWidth="1"/>
    <col min="4" max="16384" width="8.7109375" style="1"/>
  </cols>
  <sheetData>
    <row r="1" spans="1:3" x14ac:dyDescent="0.25">
      <c r="A1" s="8" t="s">
        <v>4</v>
      </c>
      <c r="B1" s="8"/>
      <c r="C1" s="8"/>
    </row>
    <row r="2" spans="1:3" x14ac:dyDescent="0.25">
      <c r="A2" s="4" t="s">
        <v>31</v>
      </c>
      <c r="B2" s="4" t="s">
        <v>6</v>
      </c>
      <c r="C2" s="4" t="s">
        <v>7</v>
      </c>
    </row>
    <row r="3" spans="1:3" x14ac:dyDescent="0.25">
      <c r="A3" s="8" t="s">
        <v>5</v>
      </c>
      <c r="B3" s="8"/>
      <c r="C3" s="8"/>
    </row>
    <row r="5" spans="1:3" x14ac:dyDescent="0.25">
      <c r="A5" s="3" t="s">
        <v>74</v>
      </c>
      <c r="B5" s="1" t="s">
        <v>59</v>
      </c>
      <c r="C5" s="1" t="s">
        <v>14</v>
      </c>
    </row>
    <row r="6" spans="1:3" x14ac:dyDescent="0.25">
      <c r="A6" s="3" t="s">
        <v>122</v>
      </c>
      <c r="B6" s="1" t="s">
        <v>49</v>
      </c>
      <c r="C6" s="1" t="s">
        <v>24</v>
      </c>
    </row>
    <row r="7" spans="1:3" x14ac:dyDescent="0.25">
      <c r="A7" s="1" t="s">
        <v>100</v>
      </c>
      <c r="B7" s="1" t="s">
        <v>72</v>
      </c>
      <c r="C7" s="1" t="s">
        <v>23</v>
      </c>
    </row>
    <row r="8" spans="1:3" x14ac:dyDescent="0.25">
      <c r="A8" s="3" t="s">
        <v>123</v>
      </c>
      <c r="B8" s="1" t="s">
        <v>29</v>
      </c>
      <c r="C8" s="1" t="s">
        <v>13</v>
      </c>
    </row>
    <row r="9" spans="1:3" x14ac:dyDescent="0.25">
      <c r="A9" s="3" t="s">
        <v>73</v>
      </c>
      <c r="B9" s="1" t="s">
        <v>68</v>
      </c>
      <c r="C9" s="1" t="s">
        <v>10</v>
      </c>
    </row>
    <row r="10" spans="1:3" x14ac:dyDescent="0.25">
      <c r="A10" s="1" t="s">
        <v>118</v>
      </c>
      <c r="B10" s="1" t="s">
        <v>28</v>
      </c>
      <c r="C10" s="1" t="s">
        <v>9</v>
      </c>
    </row>
    <row r="11" spans="1:3" x14ac:dyDescent="0.25">
      <c r="A11" s="3" t="s">
        <v>116</v>
      </c>
      <c r="B11" s="1" t="s">
        <v>48</v>
      </c>
      <c r="C11" s="1" t="s">
        <v>26</v>
      </c>
    </row>
    <row r="12" spans="1:3" x14ac:dyDescent="0.25">
      <c r="A12" s="3" t="s">
        <v>119</v>
      </c>
      <c r="B12" s="1" t="s">
        <v>58</v>
      </c>
      <c r="C12" s="1" t="s">
        <v>12</v>
      </c>
    </row>
    <row r="13" spans="1:3" x14ac:dyDescent="0.25">
      <c r="A13" s="1" t="s">
        <v>108</v>
      </c>
      <c r="B13" s="1" t="s">
        <v>65</v>
      </c>
      <c r="C13" s="1" t="s">
        <v>18</v>
      </c>
    </row>
    <row r="14" spans="1:3" x14ac:dyDescent="0.25">
      <c r="A14" s="3" t="s">
        <v>99</v>
      </c>
      <c r="B14" s="1" t="s">
        <v>39</v>
      </c>
      <c r="C14" s="1" t="s">
        <v>25</v>
      </c>
    </row>
    <row r="15" spans="1:3" x14ac:dyDescent="0.25">
      <c r="A15" s="3" t="s">
        <v>115</v>
      </c>
      <c r="B15" s="1" t="s">
        <v>56</v>
      </c>
      <c r="C15" s="1" t="s">
        <v>20</v>
      </c>
    </row>
    <row r="16" spans="1:3" x14ac:dyDescent="0.25">
      <c r="A16" s="3" t="s">
        <v>97</v>
      </c>
      <c r="B16" s="1" t="s">
        <v>57</v>
      </c>
      <c r="C16" s="1" t="s">
        <v>16</v>
      </c>
    </row>
    <row r="17" spans="1:3" x14ac:dyDescent="0.25">
      <c r="A17" s="3" t="s">
        <v>95</v>
      </c>
      <c r="B17" s="1" t="s">
        <v>45</v>
      </c>
      <c r="C17" s="1" t="s">
        <v>21</v>
      </c>
    </row>
    <row r="18" spans="1:3" x14ac:dyDescent="0.25">
      <c r="A18" s="3" t="s">
        <v>106</v>
      </c>
      <c r="B18" s="1" t="s">
        <v>40</v>
      </c>
      <c r="C18" s="1" t="s">
        <v>17</v>
      </c>
    </row>
    <row r="19" spans="1:3" x14ac:dyDescent="0.25">
      <c r="A19" s="3" t="s">
        <v>81</v>
      </c>
      <c r="B19" s="1" t="s">
        <v>43</v>
      </c>
      <c r="C19" s="1" t="s">
        <v>22</v>
      </c>
    </row>
    <row r="20" spans="1:3" x14ac:dyDescent="0.25">
      <c r="A20" s="3" t="s">
        <v>90</v>
      </c>
      <c r="B20" s="1" t="s">
        <v>67</v>
      </c>
      <c r="C20" s="1" t="s">
        <v>19</v>
      </c>
    </row>
    <row r="21" spans="1:3" x14ac:dyDescent="0.25">
      <c r="A21" s="3" t="s">
        <v>93</v>
      </c>
      <c r="B21" s="1" t="s">
        <v>37</v>
      </c>
      <c r="C21" s="1" t="s">
        <v>11</v>
      </c>
    </row>
    <row r="22" spans="1:3" x14ac:dyDescent="0.25">
      <c r="A22" s="3" t="s">
        <v>92</v>
      </c>
      <c r="B22" s="1" t="s">
        <v>36</v>
      </c>
      <c r="C22" s="1" t="s">
        <v>15</v>
      </c>
    </row>
    <row r="23" spans="1:3" x14ac:dyDescent="0.25">
      <c r="A23" s="3" t="s">
        <v>79</v>
      </c>
      <c r="B23" s="1" t="s">
        <v>30</v>
      </c>
      <c r="C23" s="1" t="s">
        <v>8</v>
      </c>
    </row>
    <row r="24" spans="1:3" x14ac:dyDescent="0.25">
      <c r="A24" s="3" t="s">
        <v>107</v>
      </c>
      <c r="B24" s="1" t="s">
        <v>41</v>
      </c>
    </row>
    <row r="25" spans="1:3" x14ac:dyDescent="0.25">
      <c r="A25" s="1" t="s">
        <v>57</v>
      </c>
      <c r="B25" s="1" t="s">
        <v>51</v>
      </c>
    </row>
    <row r="26" spans="1:3" x14ac:dyDescent="0.25">
      <c r="A26" s="1" t="s">
        <v>112</v>
      </c>
      <c r="B26" s="1" t="s">
        <v>53</v>
      </c>
    </row>
    <row r="27" spans="1:3" x14ac:dyDescent="0.25">
      <c r="A27" s="3" t="s">
        <v>101</v>
      </c>
      <c r="B27" s="1" t="s">
        <v>62</v>
      </c>
    </row>
    <row r="28" spans="1:3" x14ac:dyDescent="0.25">
      <c r="A28" s="3" t="s">
        <v>82</v>
      </c>
      <c r="B28" s="1" t="s">
        <v>38</v>
      </c>
    </row>
    <row r="29" spans="1:3" x14ac:dyDescent="0.25">
      <c r="A29" s="3" t="s">
        <v>75</v>
      </c>
      <c r="B29" s="1" t="s">
        <v>63</v>
      </c>
    </row>
    <row r="30" spans="1:3" x14ac:dyDescent="0.25">
      <c r="A30" s="3" t="s">
        <v>104</v>
      </c>
      <c r="B30" s="1" t="s">
        <v>32</v>
      </c>
    </row>
    <row r="31" spans="1:3" x14ac:dyDescent="0.25">
      <c r="A31" s="3" t="s">
        <v>103</v>
      </c>
      <c r="B31" s="1" t="s">
        <v>66</v>
      </c>
    </row>
    <row r="32" spans="1:3" x14ac:dyDescent="0.25">
      <c r="A32" s="1" t="s">
        <v>98</v>
      </c>
      <c r="B32" s="1" t="s">
        <v>54</v>
      </c>
    </row>
    <row r="33" spans="1:2" x14ac:dyDescent="0.25">
      <c r="A33" s="3" t="s">
        <v>102</v>
      </c>
      <c r="B33" s="1" t="s">
        <v>33</v>
      </c>
    </row>
    <row r="34" spans="1:2" x14ac:dyDescent="0.25">
      <c r="A34" s="3" t="s">
        <v>110</v>
      </c>
      <c r="B34" s="1" t="s">
        <v>64</v>
      </c>
    </row>
    <row r="35" spans="1:2" x14ac:dyDescent="0.25">
      <c r="A35" s="3" t="s">
        <v>89</v>
      </c>
      <c r="B35" s="1" t="s">
        <v>42</v>
      </c>
    </row>
    <row r="36" spans="1:2" x14ac:dyDescent="0.25">
      <c r="A36" s="3" t="s">
        <v>113</v>
      </c>
      <c r="B36" s="1" t="s">
        <v>60</v>
      </c>
    </row>
    <row r="37" spans="1:2" x14ac:dyDescent="0.25">
      <c r="A37" s="1" t="s">
        <v>94</v>
      </c>
      <c r="B37" s="1" t="s">
        <v>52</v>
      </c>
    </row>
    <row r="38" spans="1:2" x14ac:dyDescent="0.25">
      <c r="A38" s="3" t="s">
        <v>111</v>
      </c>
      <c r="B38" s="1" t="s">
        <v>35</v>
      </c>
    </row>
    <row r="39" spans="1:2" x14ac:dyDescent="0.25">
      <c r="A39" s="1" t="s">
        <v>87</v>
      </c>
      <c r="B39" s="1" t="s">
        <v>55</v>
      </c>
    </row>
    <row r="40" spans="1:2" x14ac:dyDescent="0.25">
      <c r="A40" s="3" t="s">
        <v>77</v>
      </c>
      <c r="B40" s="1" t="s">
        <v>71</v>
      </c>
    </row>
    <row r="41" spans="1:2" x14ac:dyDescent="0.25">
      <c r="A41" s="3" t="s">
        <v>80</v>
      </c>
      <c r="B41" s="1" t="s">
        <v>50</v>
      </c>
    </row>
    <row r="42" spans="1:2" x14ac:dyDescent="0.25">
      <c r="A42" s="3" t="s">
        <v>86</v>
      </c>
      <c r="B42" s="1" t="s">
        <v>27</v>
      </c>
    </row>
    <row r="43" spans="1:2" x14ac:dyDescent="0.25">
      <c r="A43" s="3" t="s">
        <v>121</v>
      </c>
      <c r="B43" s="1" t="s">
        <v>44</v>
      </c>
    </row>
    <row r="44" spans="1:2" x14ac:dyDescent="0.25">
      <c r="A44" s="1" t="s">
        <v>76</v>
      </c>
      <c r="B44" s="1" t="s">
        <v>34</v>
      </c>
    </row>
    <row r="45" spans="1:2" x14ac:dyDescent="0.25">
      <c r="A45" s="1" t="s">
        <v>91</v>
      </c>
      <c r="B45" s="1" t="s">
        <v>70</v>
      </c>
    </row>
    <row r="46" spans="1:2" x14ac:dyDescent="0.25">
      <c r="A46" s="3" t="s">
        <v>120</v>
      </c>
      <c r="B46" s="1" t="s">
        <v>69</v>
      </c>
    </row>
    <row r="47" spans="1:2" x14ac:dyDescent="0.25">
      <c r="A47" s="3" t="s">
        <v>88</v>
      </c>
      <c r="B47" s="1" t="s">
        <v>46</v>
      </c>
    </row>
    <row r="48" spans="1:2" x14ac:dyDescent="0.25">
      <c r="A48" s="3" t="s">
        <v>109</v>
      </c>
      <c r="B48" s="1" t="s">
        <v>61</v>
      </c>
    </row>
    <row r="49" spans="1:3" x14ac:dyDescent="0.25">
      <c r="A49" s="3" t="s">
        <v>84</v>
      </c>
      <c r="B49" s="1" t="s">
        <v>47</v>
      </c>
    </row>
    <row r="50" spans="1:3" x14ac:dyDescent="0.25">
      <c r="A50" s="1" t="s">
        <v>78</v>
      </c>
    </row>
    <row r="51" spans="1:3" x14ac:dyDescent="0.25">
      <c r="A51" s="3" t="s">
        <v>85</v>
      </c>
    </row>
    <row r="52" spans="1:3" x14ac:dyDescent="0.25">
      <c r="A52" s="3" t="s">
        <v>105</v>
      </c>
    </row>
    <row r="53" spans="1:3" x14ac:dyDescent="0.25">
      <c r="A53" s="3" t="s">
        <v>96</v>
      </c>
    </row>
    <row r="54" spans="1:3" x14ac:dyDescent="0.25">
      <c r="A54" s="3" t="s">
        <v>117</v>
      </c>
    </row>
    <row r="55" spans="1:3" x14ac:dyDescent="0.25">
      <c r="A55" s="1" t="s">
        <v>114</v>
      </c>
    </row>
    <row r="56" spans="1:3" x14ac:dyDescent="0.25">
      <c r="A56" s="1" t="s">
        <v>83</v>
      </c>
    </row>
    <row r="57" spans="1:3" x14ac:dyDescent="0.25">
      <c r="A57" s="3"/>
    </row>
    <row r="58" spans="1:3" x14ac:dyDescent="0.25">
      <c r="A58" s="2" t="s">
        <v>0</v>
      </c>
      <c r="B58" s="2" t="s">
        <v>0</v>
      </c>
      <c r="C58" s="2" t="s">
        <v>0</v>
      </c>
    </row>
    <row r="59" spans="1:3" x14ac:dyDescent="0.25">
      <c r="A59" s="5">
        <v>52</v>
      </c>
      <c r="B59" s="5">
        <v>45</v>
      </c>
      <c r="C59" s="5">
        <v>19</v>
      </c>
    </row>
    <row r="60" spans="1:3" x14ac:dyDescent="0.25">
      <c r="A60" s="2" t="s">
        <v>1</v>
      </c>
      <c r="B60" s="2" t="s">
        <v>1</v>
      </c>
      <c r="C60" s="2" t="s">
        <v>1</v>
      </c>
    </row>
    <row r="61" spans="1:3" x14ac:dyDescent="0.25">
      <c r="A61" s="5">
        <v>12</v>
      </c>
      <c r="B61" s="5">
        <v>8</v>
      </c>
      <c r="C61" s="5">
        <v>4</v>
      </c>
    </row>
    <row r="62" spans="1:3" x14ac:dyDescent="0.25">
      <c r="A62" s="2" t="s">
        <v>2</v>
      </c>
      <c r="B62" s="2" t="s">
        <v>2</v>
      </c>
      <c r="C62" s="2" t="s">
        <v>2</v>
      </c>
    </row>
    <row r="63" spans="1:3" x14ac:dyDescent="0.25">
      <c r="A63" s="6">
        <f>A61/A59</f>
        <v>0.23076923076923078</v>
      </c>
      <c r="B63" s="6">
        <f>B61/B59</f>
        <v>0.17777777777777778</v>
      </c>
      <c r="C63" s="6">
        <f>C61/C59</f>
        <v>0.21052631578947367</v>
      </c>
    </row>
    <row r="66" spans="1:1" x14ac:dyDescent="0.25">
      <c r="A66" s="7" t="s">
        <v>3</v>
      </c>
    </row>
    <row r="67" spans="1:1" x14ac:dyDescent="0.25">
      <c r="A67" s="2" t="s">
        <v>0</v>
      </c>
    </row>
    <row r="68" spans="1:1" x14ac:dyDescent="0.25">
      <c r="A68" s="5">
        <f>A59+B59+C59</f>
        <v>116</v>
      </c>
    </row>
    <row r="69" spans="1:1" x14ac:dyDescent="0.25">
      <c r="A69" s="2" t="s">
        <v>1</v>
      </c>
    </row>
    <row r="70" spans="1:1" x14ac:dyDescent="0.25">
      <c r="A70" s="5">
        <f>A61+B61+C61</f>
        <v>24</v>
      </c>
    </row>
    <row r="71" spans="1:1" x14ac:dyDescent="0.25">
      <c r="A71" s="2" t="s">
        <v>2</v>
      </c>
    </row>
    <row r="72" spans="1:1" x14ac:dyDescent="0.25">
      <c r="A72" s="6">
        <f>A70/A68</f>
        <v>0.20689655172413793</v>
      </c>
    </row>
  </sheetData>
  <sortState xmlns:xlrd2="http://schemas.microsoft.com/office/spreadsheetml/2017/richdata2" ref="C6:C24">
    <sortCondition ref="C7"/>
  </sortState>
  <mergeCells count="2">
    <mergeCell ref="A3:C3"/>
    <mergeCell ref="A1:C1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2023-07-07T00:17:39Z</dcterms:modified>
</cp:coreProperties>
</file>